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425"/>
  </bookViews>
  <sheets>
    <sheet name="Index" sheetId="16" r:id="rId1"/>
    <sheet name="CCMAFinancial" sheetId="1" r:id="rId2"/>
    <sheet name="CCMAPerfom" sheetId="2" r:id="rId3"/>
    <sheet name="CCMAPersonnel" sheetId="3" r:id="rId4"/>
    <sheet name="CompFundFinancial" sheetId="4" r:id="rId5"/>
    <sheet name="CompFundPerfom" sheetId="5" r:id="rId6"/>
    <sheet name="CompFundPersonnel" sheetId="6" r:id="rId7"/>
    <sheet name="NEDLACFinancial" sheetId="7" r:id="rId8"/>
    <sheet name="NEDLACPerfom" sheetId="8" r:id="rId9"/>
    <sheet name="NEDLACPersonnel" sheetId="9" r:id="rId10"/>
    <sheet name="ProductivitySAFinancial" sheetId="10" r:id="rId11"/>
    <sheet name="ProductivitySAPerfom" sheetId="11" r:id="rId12"/>
    <sheet name="ProductivitySAPersonnel" sheetId="12" r:id="rId13"/>
    <sheet name="UIFFinancial" sheetId="13" r:id="rId14"/>
    <sheet name="UIFPerfom" sheetId="14" r:id="rId15"/>
    <sheet name="UIFPersonnel" sheetId="15" r:id="rId16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<sst xmlns="http://schemas.openxmlformats.org/spreadsheetml/2006/main" count="959" uniqueCount="298">
  <si>
    <t>Table 31.15 Commission for Conciliation, Mediation and Arbitration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</si>
  <si>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</si>
  <si>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</si>
  <si>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</si>
  <si>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</si>
  <si>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</si>
  <si>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</si>
  <si>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</si>
  <si>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</si>
  <si>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</si>
  <si>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</si>
  <si>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</si>
  <si>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</si>
  <si>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</si>
  <si>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</si>
  <si>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</si>
  <si>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</si>
  <si>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Labour market intervention</t>
  </si>
  <si>
    <t>Special interventions and support</t>
  </si>
  <si>
    <t>Dispute resolution and enforcement services</t>
  </si>
  <si>
    <t>Strategy management and governance</t>
  </si>
  <si>
    <t>Total</t>
  </si>
  <si>
    <t>Table 31.16 Commission for Conciliation, Mediation and Arbitration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</si>
  <si>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</si>
  <si>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</si>
  <si>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</si>
  <si>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</si>
  <si>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</si>
  <si>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</si>
  <si>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</si>
  <si>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</si>
  <si>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</si>
  <si>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</si>
  <si>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</si>
  <si>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</si>
  <si>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</si>
  <si>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</si>
  <si>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</si>
  <si>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</si>
  <si>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</si>
  <si>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</si>
  <si>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</si>
  <si>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</si>
  <si>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</si>
  <si>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</si>
  <si>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</si>
  <si>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</si>
  <si>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</si>
  <si>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</si>
  <si>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</si>
  <si>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</si>
  <si>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</si>
  <si>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</si>
  <si>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</si>
  <si>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</si>
  <si>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</si>
  <si>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</si>
  <si>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</si>
  <si>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</si>
  <si>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</si>
  <si>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</si>
  <si>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</si>
  <si>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</si>
  <si>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</si>
  <si>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Borrowings</t>
  </si>
  <si>
    <t xml:space="preserve">Finance lease </t>
  </si>
  <si>
    <t>Trade and other payables</t>
  </si>
  <si>
    <t>Provisions</t>
  </si>
  <si>
    <t>Total equity and liabilities</t>
  </si>
  <si>
    <t>Department: Employment and Labour</t>
  </si>
  <si>
    <t>Table 31.14 Commission for Conciliation, Mediation and Arbitration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</si>
  <si>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</si>
  <si>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</si>
  <si>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</si>
  <si>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</si>
  <si>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</si>
  <si>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</si>
  <si>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31.17 Commission for Conciliation, Mediation and Arbitration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</si>
  <si>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</si>
  <si>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</si>
  <si>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</si>
  <si>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</si>
  <si>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</si>
  <si>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</si>
  <si>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</si>
  <si>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</si>
  <si>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</si>
  <si>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</si>
  <si>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Conciliation, Mediation and Arbitration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</si>
  <si>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</si>
  <si>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</si>
  <si>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</si>
  <si>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</si>
  <si>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</si>
  <si>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</si>
  <si>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</si>
  <si>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</si>
  <si>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</si>
  <si>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</si>
  <si>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</si>
  <si>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31.19 Compensation Fund expenditure trends and estimates by programme/objective/activity</t>
  </si>
  <si>
    <t>Compensation for Occupational Injuries and Diseases Act (1993) services</t>
  </si>
  <si>
    <t>Medical benefits</t>
  </si>
  <si>
    <t>Orthotic and medical rehabilitation</t>
  </si>
  <si>
    <t>Table 31.20 Compensation Fund statements of financial performance, cash flow and financial position</t>
  </si>
  <si>
    <t>Interest, dividends and rent on land</t>
  </si>
  <si>
    <t>Interest and rent on land</t>
  </si>
  <si>
    <t>Acquisition of software and other intangible assets</t>
  </si>
  <si>
    <t>Proceeds from the sale of property, plant, equipment and intangible assets</t>
  </si>
  <si>
    <t>Other flows from investing activities</t>
  </si>
  <si>
    <t>Investments</t>
  </si>
  <si>
    <t>Loans</t>
  </si>
  <si>
    <t>Accrued interest</t>
  </si>
  <si>
    <t>Benefits payable</t>
  </si>
  <si>
    <t>Derivatives financial instruments</t>
  </si>
  <si>
    <t>Table 31.18 Compensation Fund performance indicators by programme/objective/activity and related priority</t>
  </si>
  <si>
    <t>Number of students enrolled at post- school education and training institutions in priority qualifications funded per year</t>
  </si>
  <si>
    <t>Table 31.21 Compensation Fund personnel numbers and cost by salary level</t>
  </si>
  <si>
    <t>Compensation Fund</t>
  </si>
  <si>
    <t>Table 31.23 National Economic Development and Labour Council expenditure trends and estimates by programme/objective/activity</t>
  </si>
  <si>
    <t>Core operations</t>
  </si>
  <si>
    <t>Capacity building funds</t>
  </si>
  <si>
    <t>Presidential Climate Commission</t>
  </si>
  <si>
    <t>Table 31.24 National Economic Development and Labour Council statements of financial performance</t>
  </si>
  <si>
    <t>Table 31.22 National Economic Development and Labour Council performance indicators by programme/objective/activity and related priority</t>
  </si>
  <si>
    <t>Table 31.25 National Economic Development and Labour Council personnel numbers and cost by salary level</t>
  </si>
  <si>
    <t>National Economic Development and Labour Council</t>
  </si>
  <si>
    <t>Table 31.27 Productivity South Africa expenditure trends and estimates by programme/objective/activity</t>
  </si>
  <si>
    <t>Research, innovation and statistics</t>
  </si>
  <si>
    <t>Business turnaround and recovery</t>
  </si>
  <si>
    <t>Competitiveness improvement services</t>
  </si>
  <si>
    <t>Table 31.28 Productivity South Africa statements of financial performance</t>
  </si>
  <si>
    <t>Table 31.26 Productivity South Africa performance indicators by programme/objective/activity and related priority</t>
  </si>
  <si>
    <t>Table 31.29 Productivity South Africa personnel numbers and cost by salary level</t>
  </si>
  <si>
    <t>Productivity South Africa</t>
  </si>
  <si>
    <t>Table 31.31 Unemployment Insurance Fund expenditure trends and estimates by programme/objective/activity</t>
  </si>
  <si>
    <t>Business operations</t>
  </si>
  <si>
    <t>Labour activation programmes</t>
  </si>
  <si>
    <t>Table 31.32 Unemployment Insurance Fund statements of financial performance, cash flow and financial position</t>
  </si>
  <si>
    <t>Investment property</t>
  </si>
  <si>
    <t>Capital and reserves</t>
  </si>
  <si>
    <t>Table 31.30 Unemployment Insurance Fund performance indicators by programme/objective/activity and related priority</t>
  </si>
  <si>
    <t>Table 31.33 Unemployment Insurance Fund personnel numbers and cost by salary level</t>
  </si>
  <si>
    <t>Unemployment Insurance Fund</t>
  </si>
  <si>
    <t>Percentage of conciliable cases heard within 30 days of receipt of referral per year</t>
  </si>
  <si>
    <t>Priority 2: Economic transformation and job creation</t>
  </si>
  <si>
    <t>(145 611/</t>
  </si>
  <si>
    <t>147 455)</t>
  </si>
  <si>
    <t xml:space="preserve"> (91 296/</t>
  </si>
  <si>
    <t>91 810)</t>
  </si>
  <si>
    <t xml:space="preserve"> (101 014/</t>
  </si>
  <si>
    <t>101 253)</t>
  </si>
  <si>
    <t>Percentage of arbitration awards rendered sent to parties within 14 days of the conclusion of the arbitration proceedings per year (excluding extensions granted and heads of arguments filed)</t>
  </si>
  <si>
    <t>(21 963/</t>
  </si>
  <si>
    <t>22 016)</t>
  </si>
  <si>
    <t>(13 236/</t>
  </si>
  <si>
    <t>13 245)</t>
  </si>
  <si>
    <t xml:space="preserve"> (15 938/</t>
  </si>
  <si>
    <t>15 946)</t>
  </si>
  <si>
    <t>Percentage of disputes of interests resolved per year</t>
  </si>
  <si>
    <t>(1 628/</t>
  </si>
  <si>
    <t>3 097)</t>
  </si>
  <si>
    <t>(2 384/</t>
  </si>
  <si>
    <t>4 093)</t>
  </si>
  <si>
    <t xml:space="preserve">Percentage of jobs saved compared to employees likely to be retrenched per year (as per cases referred to the commission) </t>
  </si>
  <si>
    <t>(21 846/</t>
  </si>
  <si>
    <t>51 995)</t>
  </si>
  <si>
    <t>(58 165/</t>
  </si>
  <si>
    <t>138 816)</t>
  </si>
  <si>
    <t>(18 715/</t>
  </si>
  <si>
    <t>46 953)</t>
  </si>
  <si>
    <t>1. No historical data available.</t>
  </si>
  <si>
    <t>Percentage of claims adjudicated within a specified number of working days of receipt per year</t>
  </si>
  <si>
    <t xml:space="preserve">Compensation for Occupational Injuries and Diseases Act (1993) services </t>
  </si>
  <si>
    <t>Priority 4: Consolidating the social wage through reliable and quality basic services</t>
  </si>
  <si>
    <t xml:space="preserve">within 30 </t>
  </si>
  <si>
    <t>working</t>
  </si>
  <si>
    <t>days</t>
  </si>
  <si>
    <t xml:space="preserve"> (85 188/</t>
  </si>
  <si>
    <t>102 773)</t>
  </si>
  <si>
    <t xml:space="preserve">within 20 </t>
  </si>
  <si>
    <t xml:space="preserve">working </t>
  </si>
  <si>
    <t xml:space="preserve">days </t>
  </si>
  <si>
    <t xml:space="preserve">(18 423/ </t>
  </si>
  <si>
    <t>20 695)</t>
  </si>
  <si>
    <t>(79 291/</t>
  </si>
  <si>
    <t>100 427)</t>
  </si>
  <si>
    <t xml:space="preserve">within 10 </t>
  </si>
  <si>
    <t xml:space="preserve">within 5 </t>
  </si>
  <si>
    <t>Percentage of received return of earnings of active registered employers assessed per year</t>
  </si>
  <si>
    <t xml:space="preserve">(238 824/ </t>
  </si>
  <si>
    <t>459 229)</t>
  </si>
  <si>
    <t>(220 382/</t>
  </si>
  <si>
    <t xml:space="preserve">223 644) </t>
  </si>
  <si>
    <t>(324 176/</t>
  </si>
  <si>
    <t>327 701)</t>
  </si>
  <si>
    <t>Percentage of requests for pre-authorisation of specialised medical interventions finalised within 10 working days of receipt per year</t>
  </si>
  <si>
    <t xml:space="preserve">    (1 983/</t>
  </si>
  <si>
    <t>2 041)</t>
  </si>
  <si>
    <t xml:space="preserve"> (362/</t>
  </si>
  <si>
    <t xml:space="preserve"> 376)</t>
  </si>
  <si>
    <t>(10 539/</t>
  </si>
  <si>
    <t>10 997)</t>
  </si>
  <si>
    <t>Percentage of accepted medical invoices finalised within a specified number of working days of receipt of invoice per year</t>
  </si>
  <si>
    <t xml:space="preserve">within 40  </t>
  </si>
  <si>
    <t>(358 449/</t>
  </si>
  <si>
    <t>519 830)</t>
  </si>
  <si>
    <t>(619 534/</t>
  </si>
  <si>
    <t>709 678)</t>
  </si>
  <si>
    <t xml:space="preserve">within 40 </t>
  </si>
  <si>
    <t>within 30</t>
  </si>
  <si>
    <t>Percentage of compliant requests for assistive devices finalised within 15 working days of receipt per year</t>
  </si>
  <si>
    <t xml:space="preserve"> (877/</t>
  </si>
  <si>
    <t>1 031)</t>
  </si>
  <si>
    <t>(1 127/</t>
  </si>
  <si>
    <t>1 260)</t>
  </si>
  <si>
    <t>(1 279/</t>
  </si>
  <si>
    <t>1 365)</t>
  </si>
  <si>
    <t>1 040</t>
  </si>
  <si>
    <t>Number of people with disabilities enrolled in the vocational rehabilitation programme through post-school education and training institutions per year</t>
  </si>
  <si>
    <t>Percentage of dialogue reports submitted to social partners within 14 working days of convening dialogues per year</t>
  </si>
  <si>
    <t>Percentage of agreements successfully concluded within 6 calendar months of an issue being tabled at council, except where stipulated exclusions apply, per year</t>
  </si>
  <si>
    <t>Percentage of section 77 final reports produced within 5 working days of date of resolution of section 77 notices per year</t>
  </si>
  <si>
    <t>Number of documents incorporating policy recommendations adopted by the commission per year</t>
  </si>
  <si>
    <t>Number of scientific briefing documents tabled per year</t>
  </si>
  <si>
    <t>Number of consolidated reports on identified series of public dialogues produced within 30 days of the last dialogue session per year</t>
  </si>
  <si>
    <t>Number of research reports and publications on priority sectors published and disseminated per year</t>
  </si>
  <si>
    <t xml:space="preserve">Number of jobs saved per year in companies facing economic distress </t>
  </si>
  <si>
    <t>3 030</t>
  </si>
  <si>
    <t>7 697</t>
  </si>
  <si>
    <t>3 350</t>
  </si>
  <si>
    <t>3 750</t>
  </si>
  <si>
    <t>3 950</t>
  </si>
  <si>
    <t xml:space="preserve">Number of companies facing economic distress supported through turnaround strategies to retain jobs per year </t>
  </si>
  <si>
    <t>Number of workplace/ future forums members trained and capacitated on productivity improvement solutions per year</t>
  </si>
  <si>
    <t>Number of small, medium and micro enterprises and other enterprises supported through competitiveness improvement services per year</t>
  </si>
  <si>
    <t>5 588</t>
  </si>
  <si>
    <t>3 686</t>
  </si>
  <si>
    <t>1 546</t>
  </si>
  <si>
    <t>1 252</t>
  </si>
  <si>
    <t>Number of entrepreneurs capacitated to promote a culture of productivity and entrepreneurship per year</t>
  </si>
  <si>
    <t>2 849</t>
  </si>
  <si>
    <t>2 200</t>
  </si>
  <si>
    <t>2 400</t>
  </si>
  <si>
    <t>2 600</t>
  </si>
  <si>
    <t>2 800</t>
  </si>
  <si>
    <t>Number of productivity champions capacitated to build awareness and promote a stronger culture of productivity in South Africa per year</t>
  </si>
  <si>
    <t>(798 151/</t>
  </si>
  <si>
    <t>854 639)</t>
  </si>
  <si>
    <t>(855 082/</t>
  </si>
  <si>
    <t>984 500)</t>
  </si>
  <si>
    <t>(123 880/</t>
  </si>
  <si>
    <t xml:space="preserve">131 787) </t>
  </si>
  <si>
    <t>Percentage of valid in-service benefit claims with complete, accurate and verified information approved or rejected within specified timeframe per year</t>
  </si>
  <si>
    <t>(126 442/</t>
  </si>
  <si>
    <t xml:space="preserve">136 897) </t>
  </si>
  <si>
    <t>(90 119/</t>
  </si>
  <si>
    <t>105 189)</t>
  </si>
  <si>
    <t>(124 642/</t>
  </si>
  <si>
    <t>133 897)</t>
  </si>
  <si>
    <t>(14 539/</t>
  </si>
  <si>
    <t>15 337)</t>
  </si>
  <si>
    <t>(11 284/</t>
  </si>
  <si>
    <t xml:space="preserve">13 212) </t>
  </si>
  <si>
    <t>(15 058/</t>
  </si>
  <si>
    <t>15 516)</t>
  </si>
  <si>
    <t>15 000</t>
  </si>
  <si>
    <t>20 000</t>
  </si>
  <si>
    <t>80 000</t>
  </si>
  <si>
    <t>85 000</t>
  </si>
  <si>
    <r>
      <t xml:space="preserve"> –</t>
    </r>
    <r>
      <rPr>
        <vertAlign val="superscript"/>
        <sz val="8"/>
        <color rgb="FF000000"/>
        <rFont val="Calibri"/>
        <family val="2"/>
      </rPr>
      <t>1</t>
    </r>
  </si>
  <si>
    <t xml:space="preserve">95% within 10 working days </t>
  </si>
  <si>
    <t>90% within 30 days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</si>
  <si>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</si>
  <si>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 xml:space="preserve">Percentage of valid unemployment benefit claims </t>
  </si>
  <si>
    <t>with complete, accurate and verified information approved or rejected within specified timeframe per year</t>
  </si>
  <si>
    <t xml:space="preserve">93% within 15 working </t>
  </si>
  <si>
    <t>87% within 15</t>
  </si>
  <si>
    <t>within 15</t>
  </si>
  <si>
    <t xml:space="preserve"> working </t>
  </si>
  <si>
    <t>within 10</t>
  </si>
  <si>
    <t xml:space="preserve"> working</t>
  </si>
  <si>
    <t xml:space="preserve">within 10  </t>
  </si>
  <si>
    <t xml:space="preserve">within 7 </t>
  </si>
  <si>
    <t xml:space="preserve">Percentage of valid deceased benefit claims with </t>
  </si>
  <si>
    <t>complete, accurate and verified information approved</t>
  </si>
  <si>
    <t>or rejected within specified timeframe per year</t>
  </si>
  <si>
    <t xml:space="preserve"> days</t>
  </si>
  <si>
    <t>within 20</t>
  </si>
  <si>
    <t>Number of beneficiaries participating in employability</t>
  </si>
  <si>
    <t>programmes per year</t>
  </si>
  <si>
    <t>Entity name</t>
  </si>
  <si>
    <t>Table name</t>
  </si>
  <si>
    <t xml:space="preserve"> Commission for Conciliation, Mediation and Arbitration</t>
  </si>
  <si>
    <t xml:space="preserve"> Compensation Fund</t>
  </si>
  <si>
    <t xml:space="preserve"> National Economic Development and Labour Council</t>
  </si>
  <si>
    <t xml:space="preserve"> Productivity South Africa</t>
  </si>
  <si>
    <t xml:space="preserve"> Unemployment Insurance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</si>
</sst>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</cellStyleXfs>
  <cellXfs count="302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4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4" xfId="3" applyNumberFormat="1" applyFont="1" applyBorder="1" applyAlignment="1">
      <alignment horizontal="right" vertical="top"/>
    </xf>
    <xf numFmtId="168" fontId="9" fillId="4" borderId="24" xfId="2" applyNumberFormat="1" applyFont="1" applyFill="1" applyBorder="1" applyAlignment="1">
      <alignment horizontal="right" vertical="top"/>
    </xf>
    <xf numFmtId="168" fontId="9" fillId="4" borderId="22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0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5" xfId="3" applyNumberFormat="1" applyFont="1" applyBorder="1" applyAlignment="1">
      <alignment horizontal="right" vertical="top"/>
    </xf>
    <xf numFmtId="168" fontId="10" fillId="4" borderId="25" xfId="2" applyNumberFormat="1" applyFont="1" applyFill="1" applyBorder="1" applyAlignment="1">
      <alignment horizontal="right" vertical="top"/>
    </xf>
    <xf numFmtId="168" fontId="10" fillId="4" borderId="26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8" fontId="9" fillId="2" borderId="12" xfId="3" applyNumberFormat="1" applyFont="1" applyFill="1" applyBorder="1" applyAlignment="1">
      <alignment horizontal="right" vertical="top"/>
    </xf>
    <xf numFmtId="168" fontId="9" fillId="2" borderId="14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9" xfId="3" applyNumberFormat="1" applyFont="1" applyBorder="1" applyAlignment="1">
      <alignment horizontal="right" vertical="top"/>
    </xf>
    <xf numFmtId="167" fontId="10" fillId="0" borderId="24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5" xfId="3" applyNumberFormat="1" applyFont="1" applyFill="1" applyBorder="1" applyAlignment="1">
      <alignment horizontal="right" vertical="top"/>
    </xf>
    <xf numFmtId="168" fontId="9" fillId="4" borderId="26" xfId="3" applyNumberFormat="1" applyFont="1" applyFill="1" applyBorder="1" applyAlignment="1">
      <alignment horizontal="right" vertical="top"/>
    </xf>
    <xf numFmtId="167" fontId="9" fillId="0" borderId="21" xfId="3" applyNumberFormat="1" applyFont="1" applyBorder="1" applyAlignment="1">
      <alignment horizontal="right" vertical="top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9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10" fillId="5" borderId="0" xfId="4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26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3" xfId="9" applyFont="1" applyBorder="1" applyAlignment="1">
      <alignment horizontal="right" wrapText="1"/>
    </xf>
    <xf numFmtId="164" fontId="9" fillId="0" borderId="24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1" xfId="9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0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0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0" xfId="3" applyNumberFormat="1" applyFont="1" applyBorder="1" applyAlignment="1">
      <alignment vertical="top" wrapText="1"/>
    </xf>
    <xf numFmtId="168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1" xfId="11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0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10" applyNumberFormat="1" applyFont="1" applyFill="1" applyBorder="1" applyAlignment="1" applyProtection="1">
      <alignment horizontal="right" vertical="top" wrapText="1"/>
    </xf>
    <xf numFmtId="168" fontId="10" fillId="4" borderId="19" xfId="10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1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10" applyNumberFormat="1" applyFont="1" applyFill="1" applyBorder="1" applyAlignment="1" applyProtection="1">
      <alignment horizontal="right" vertical="top" wrapText="1"/>
    </xf>
    <xf numFmtId="168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10" applyNumberFormat="1" applyFont="1" applyFill="1" applyBorder="1" applyAlignment="1" applyProtection="1">
      <alignment horizontal="right" vertical="top" wrapText="1"/>
    </xf>
    <xf numFmtId="168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7" fontId="10" fillId="0" borderId="11" xfId="3" applyNumberFormat="1" applyFont="1" applyBorder="1" applyAlignment="1">
      <alignment horizontal="right" vertical="top"/>
    </xf>
    <xf numFmtId="0" fontId="20" fillId="0" borderId="0" xfId="0" applyFont="1"/>
    <xf numFmtId="0" fontId="15" fillId="0" borderId="21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6" borderId="19" xfId="5" quotePrefix="1" applyFont="1" applyFill="1" applyBorder="1" applyAlignment="1">
      <alignment horizontal="right" vertical="top" wrapText="1"/>
    </xf>
    <xf numFmtId="0" fontId="14" fillId="6" borderId="13" xfId="5" quotePrefix="1" applyFont="1" applyFill="1" applyBorder="1" applyAlignment="1">
      <alignment horizontal="right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righ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10" fontId="21" fillId="0" borderId="25" xfId="0" applyNumberFormat="1" applyFont="1" applyBorder="1" applyAlignment="1">
      <alignment horizontal="right" vertical="center" wrapText="1"/>
    </xf>
    <xf numFmtId="10" fontId="21" fillId="0" borderId="19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9" fontId="21" fillId="0" borderId="25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1" fillId="0" borderId="5" xfId="0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9" fontId="21" fillId="0" borderId="19" xfId="0" applyNumberFormat="1" applyFont="1" applyBorder="1" applyAlignment="1">
      <alignment horizontal="right" vertical="top" wrapText="1"/>
    </xf>
    <xf numFmtId="0" fontId="21" fillId="0" borderId="24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1" fillId="0" borderId="16" xfId="0" applyFont="1" applyBorder="1" applyAlignment="1">
      <alignment horizontal="right" vertical="top" wrapText="1"/>
    </xf>
    <xf numFmtId="0" fontId="21" fillId="0" borderId="17" xfId="0" applyFont="1" applyBorder="1" applyAlignment="1">
      <alignment horizontal="right" vertical="top" wrapText="1"/>
    </xf>
    <xf numFmtId="0" fontId="21" fillId="0" borderId="5" xfId="0" applyFont="1" applyBorder="1" applyAlignment="1">
      <alignment vertical="top" wrapText="1"/>
    </xf>
    <xf numFmtId="9" fontId="21" fillId="0" borderId="5" xfId="0" applyNumberFormat="1" applyFont="1" applyBorder="1" applyAlignment="1">
      <alignment vertical="top" wrapText="1"/>
    </xf>
    <xf numFmtId="9" fontId="21" fillId="0" borderId="6" xfId="0" applyNumberFormat="1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9" fontId="21" fillId="0" borderId="19" xfId="0" applyNumberFormat="1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7" fillId="0" borderId="0" xfId="8" applyFont="1"/>
    <xf numFmtId="0" fontId="21" fillId="0" borderId="6" xfId="0" applyFont="1" applyBorder="1" applyAlignment="1">
      <alignment horizontal="right" vertical="top" wrapText="1"/>
    </xf>
    <xf numFmtId="0" fontId="21" fillId="0" borderId="20" xfId="0" applyFont="1" applyBorder="1" applyAlignment="1">
      <alignment horizontal="left" vertical="center" wrapText="1"/>
    </xf>
    <xf numFmtId="0" fontId="0" fillId="0" borderId="23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1" fillId="0" borderId="21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right" vertical="top" wrapText="1"/>
    </xf>
    <xf numFmtId="9" fontId="21" fillId="0" borderId="25" xfId="0" applyNumberFormat="1" applyFont="1" applyBorder="1" applyAlignment="1">
      <alignment horizontal="right" vertical="top" wrapText="1"/>
    </xf>
    <xf numFmtId="9" fontId="21" fillId="0" borderId="26" xfId="0" applyNumberFormat="1" applyFont="1" applyBorder="1" applyAlignment="1">
      <alignment horizontal="right" vertical="top" wrapText="1"/>
    </xf>
    <xf numFmtId="0" fontId="21" fillId="0" borderId="12" xfId="0" applyFont="1" applyBorder="1" applyAlignment="1">
      <alignment horizontal="right" vertical="top" wrapText="1"/>
    </xf>
    <xf numFmtId="0" fontId="21" fillId="0" borderId="14" xfId="0" applyFont="1" applyBorder="1" applyAlignment="1">
      <alignment horizontal="right" vertical="top" wrapText="1"/>
    </xf>
    <xf numFmtId="9" fontId="21" fillId="0" borderId="13" xfId="0" applyNumberFormat="1" applyFont="1" applyBorder="1" applyAlignment="1">
      <alignment horizontal="right" vertical="top" wrapText="1"/>
    </xf>
    <xf numFmtId="0" fontId="21" fillId="0" borderId="30" xfId="0" applyFont="1" applyBorder="1" applyAlignment="1">
      <alignment horizontal="left" vertical="center" wrapText="1"/>
    </xf>
    <xf numFmtId="0" fontId="23" fillId="0" borderId="0" xfId="12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9" fontId="21" fillId="0" borderId="9" xfId="0" applyNumberFormat="1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9" fontId="21" fillId="0" borderId="16" xfId="0" applyNumberFormat="1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9" fontId="21" fillId="0" borderId="5" xfId="0" applyNumberFormat="1" applyFont="1" applyBorder="1" applyAlignment="1">
      <alignment horizontal="right" vertical="center" wrapText="1"/>
    </xf>
    <xf numFmtId="9" fontId="21" fillId="0" borderId="6" xfId="0" applyNumberFormat="1" applyFont="1" applyBorder="1" applyAlignment="1">
      <alignment horizontal="right" vertical="center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5" xfId="3" quotePrefix="1" applyNumberFormat="1" applyFont="1" applyFill="1" applyBorder="1" applyAlignment="1">
      <alignment horizontal="right" wrapText="1"/>
    </xf>
    <xf numFmtId="164" fontId="9" fillId="2" borderId="24" xfId="3" quotePrefix="1" applyNumberFormat="1" applyFont="1" applyFill="1" applyBorder="1" applyAlignment="1">
      <alignment horizontal="right" wrapText="1"/>
    </xf>
    <xf numFmtId="164" fontId="9" fillId="4" borderId="26" xfId="3" applyNumberFormat="1" applyFont="1" applyFill="1" applyBorder="1" applyAlignment="1">
      <alignment horizontal="right" wrapText="1"/>
    </xf>
    <xf numFmtId="164" fontId="9" fillId="4" borderId="22" xfId="3" applyNumberFormat="1" applyFont="1" applyFill="1" applyBorder="1" applyAlignment="1">
      <alignment horizontal="right" wrapText="1"/>
    </xf>
    <xf numFmtId="0" fontId="21" fillId="0" borderId="16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10" fontId="21" fillId="0" borderId="9" xfId="0" applyNumberFormat="1" applyFont="1" applyBorder="1" applyAlignment="1">
      <alignment horizontal="right" vertical="center" wrapText="1"/>
    </xf>
    <xf numFmtId="9" fontId="21" fillId="0" borderId="9" xfId="0" applyNumberFormat="1" applyFont="1" applyBorder="1" applyAlignment="1">
      <alignment vertical="top" wrapText="1"/>
    </xf>
    <xf numFmtId="9" fontId="21" fillId="0" borderId="10" xfId="0" applyNumberFormat="1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9" xfId="0" applyFont="1" applyBorder="1" applyAlignment="1">
      <alignment horizontal="right" vertical="top" wrapText="1"/>
    </xf>
    <xf numFmtId="0" fontId="21" fillId="0" borderId="16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21" fillId="0" borderId="17" xfId="0" applyFont="1" applyBorder="1" applyAlignment="1">
      <alignment horizontal="right" vertical="top" wrapText="1"/>
    </xf>
  </cellXfs>
  <cellStyles count="13">
    <cellStyle name="Hyperlink" xfId="12" builtinId="8"/>
    <cellStyle name="Normal" xfId="0" builtinId="0"/>
    <cellStyle name="Normal 10" xfId="11"/>
    <cellStyle name="Normal 15" xfId="5"/>
    <cellStyle name="Normal 2 2 2" xfId="4"/>
    <cellStyle name="Normal_Book1 2" xfId="8"/>
    <cellStyle name="Normal_DBSA_PE30.2009N 2 2" xfId="2"/>
    <cellStyle name="Normal_DBSA_PE30.2009N 3 2" xfId="6"/>
    <cellStyle name="Normal_Link to db 2 2" xfId="3"/>
    <cellStyle name="Normal_Link to db 3 2" xfId="7"/>
    <cellStyle name="Normal_Revenue Tables 2 2 2" xfId="9"/>
    <cellStyle name="Percent" xfId="1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21"/>
  <sheetViews>
    <sheetView showGridLines="0" tabSelected="1" workbookViewId="0">
      <selection activeCell="F26" sqref="F2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8" t="s">
        <v>291</v>
      </c>
      <c r="B1" s="138" t="s">
        <v>292</v>
      </c>
    </row>
    <row r="2" spans="1:2" x14ac:dyDescent="0.25">
      <c r="A2" t="s">
        <v>293</v>
      </c>
      <c r="B2" s="252" t="s">
        <v>0</v>
      </c>
    </row>
    <row r="3" spans="1:2" x14ac:dyDescent="0.25">
      <c r="B3" s="252" t="s">
        <v>22</v>
      </c>
    </row>
    <row r="4" spans="1:2" x14ac:dyDescent="0.25">
      <c r="B4" s="252" t="s">
        <v>70</v>
      </c>
    </row>
    <row r="5" spans="1:2" x14ac:dyDescent="0.25">
      <c r="B5" s="252" t="s">
        <v>77</v>
      </c>
    </row>
    <row r="6" spans="1:2" x14ac:dyDescent="0.25">
      <c r="A6" t="s">
        <v>294</v>
      </c>
      <c r="B6" s="252" t="s">
        <v>100</v>
      </c>
    </row>
    <row r="7" spans="1:2" x14ac:dyDescent="0.25">
      <c r="B7" s="252" t="s">
        <v>104</v>
      </c>
    </row>
    <row r="8" spans="1:2" x14ac:dyDescent="0.25">
      <c r="B8" s="252" t="s">
        <v>115</v>
      </c>
    </row>
    <row r="9" spans="1:2" x14ac:dyDescent="0.25">
      <c r="B9" s="252" t="s">
        <v>117</v>
      </c>
    </row>
    <row r="10" spans="1:2" x14ac:dyDescent="0.25">
      <c r="A10" t="s">
        <v>295</v>
      </c>
      <c r="B10" s="252" t="s">
        <v>119</v>
      </c>
    </row>
    <row r="11" spans="1:2" x14ac:dyDescent="0.25">
      <c r="B11" s="252" t="s">
        <v>123</v>
      </c>
    </row>
    <row r="12" spans="1:2" x14ac:dyDescent="0.25">
      <c r="B12" s="252" t="s">
        <v>124</v>
      </c>
    </row>
    <row r="13" spans="1:2" x14ac:dyDescent="0.25">
      <c r="B13" s="252" t="s">
        <v>125</v>
      </c>
    </row>
    <row r="14" spans="1:2" x14ac:dyDescent="0.25">
      <c r="A14" t="s">
        <v>296</v>
      </c>
      <c r="B14" s="252" t="s">
        <v>127</v>
      </c>
    </row>
    <row r="15" spans="1:2" x14ac:dyDescent="0.25">
      <c r="B15" s="252" t="s">
        <v>131</v>
      </c>
    </row>
    <row r="16" spans="1:2" x14ac:dyDescent="0.25">
      <c r="B16" s="252" t="s">
        <v>132</v>
      </c>
    </row>
    <row r="17" spans="1:2" x14ac:dyDescent="0.25">
      <c r="B17" s="252" t="s">
        <v>133</v>
      </c>
    </row>
    <row r="18" spans="1:2" x14ac:dyDescent="0.25">
      <c r="A18" t="s">
        <v>297</v>
      </c>
      <c r="B18" s="252" t="s">
        <v>135</v>
      </c>
    </row>
    <row r="19" spans="1:2" x14ac:dyDescent="0.25">
      <c r="B19" s="252" t="s">
        <v>138</v>
      </c>
    </row>
    <row r="20" spans="1:2" x14ac:dyDescent="0.25">
      <c r="B20" s="252" t="s">
        <v>141</v>
      </c>
    </row>
    <row r="21" spans="1:2" x14ac:dyDescent="0.25">
      <c r="B21" s="252" t="s">
        <v>142</v>
      </c>
    </row>
  </sheetData>
  <hyperlinks>
    <hyperlink ref="B2" location="CCMAFinancial!B2" display="CCMAFinancial!B2"/>
    <hyperlink ref="B3" location="CCMAFinancial!B12" display="CCMAFinancial!B12"/>
    <hyperlink ref="B4" location="CCMAPerfom!B2" display="CCMAPerfom!B2"/>
    <hyperlink ref="B5" location="CCMAPersonnel!B2" display="CCMAPersonnel!B2"/>
    <hyperlink ref="B6" location="CompFundFinancial!B2" display="CompFundFinancial!B2"/>
    <hyperlink ref="B7" location="CompFundFinancial!B11" display="CompFundFinancial!B11"/>
    <hyperlink ref="B8" location="CompFundPerfom!B2" display="CompFundPerfom!B2"/>
    <hyperlink ref="B9" location="CompFundPersonnel!B2" display="CompFundPersonnel!B2"/>
    <hyperlink ref="B10" location="NEDLACFinancial!B2" display="NEDLACFinancial!B2"/>
    <hyperlink ref="B11" location="NEDLACFinancial!B11" display="NEDLACFinancial!B11"/>
    <hyperlink ref="B12" location="NEDLACPerfom!B2" display="NEDLACPerfom!B2"/>
    <hyperlink ref="B13" location="NEDLACPersonnel!B2" display="NEDLACPersonnel!B2"/>
    <hyperlink ref="B14" location="ProductivitySAFinancial!B2" display="ProductivitySAFinancial!B2"/>
    <hyperlink ref="B15" location="ProductivitySAFinancial!B11" display="ProductivitySAFinancial!B11"/>
    <hyperlink ref="B16" location="ProductivitySAPerfom!B2" display="ProductivitySAPerfom!B2"/>
    <hyperlink ref="B17" location="ProductivitySAPersonnel!B2" display="ProductivitySAPersonnel!B2"/>
    <hyperlink ref="B18" location="UIFFinancial!B2" display="UIFFinancial!B2"/>
    <hyperlink ref="B19" location="UIFFinancial!B10" display="UIFFinancial!B10"/>
    <hyperlink ref="B20" location="UIFPerfom!B2" display="UIFPerfom!B2"/>
    <hyperlink ref="B21" location="UIFPersonnel!B2" display="UIF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31"/>
  <sheetViews>
    <sheetView showGridLines="0" topLeftCell="A15" workbookViewId="0">
      <selection activeCell="A31" sqref="A31:XFD6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8" t="s">
        <v>69</v>
      </c>
      <c r="AB1">
        <f>SUMPRODUCT(LEN(B2)-LEN(SUBSTITUTE(B2,{1,2,3,4,5,6,7,8,9,0},"")))</f>
        <v>4</v>
      </c>
    </row>
    <row r="2" spans="2:28" x14ac:dyDescent="0.25">
      <c r="B2" s="253" t="s">
        <v>0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4" t="s">
        <v>11</v>
      </c>
      <c r="H4" s="255"/>
      <c r="I4" s="12" t="s">
        <v>12</v>
      </c>
      <c r="J4" s="12" t="s">
        <v>13</v>
      </c>
      <c r="K4" s="12" t="s">
        <v>14</v>
      </c>
      <c r="L4" s="254" t="s">
        <v>15</v>
      </c>
      <c r="M4" s="256"/>
    </row>
    <row r="5" spans="2:28" x14ac:dyDescent="0.25">
      <c r="B5" s="14" t="s">
        <v>16</v>
      </c>
      <c r="C5" s="15">
        <v>514.32399999999996</v>
      </c>
      <c r="D5" s="15">
        <v>200.48500000000001</v>
      </c>
      <c r="E5" s="15">
        <v>213.51400000000001</v>
      </c>
      <c r="F5" s="16">
        <v>228.53299999999999</v>
      </c>
      <c r="G5" s="17">
        <v>-0.23699999999999999</v>
      </c>
      <c r="H5" s="17">
        <v>0.28299999999999997</v>
      </c>
      <c r="I5" s="15">
        <v>215.78399999999999</v>
      </c>
      <c r="J5" s="15">
        <v>227.1</v>
      </c>
      <c r="K5" s="15">
        <v>237.273</v>
      </c>
      <c r="L5" s="17">
        <v>1.2999999999999999E-2</v>
      </c>
      <c r="M5" s="18">
        <v>0.20699999999999999</v>
      </c>
    </row>
    <row r="6" spans="2:28" x14ac:dyDescent="0.25">
      <c r="B6" s="14" t="s">
        <v>17</v>
      </c>
      <c r="C6" s="15">
        <v>27.047000000000001</v>
      </c>
      <c r="D6" s="15">
        <v>11.782</v>
      </c>
      <c r="E6" s="15">
        <v>12.590999999999999</v>
      </c>
      <c r="F6" s="16">
        <v>16.350000000000001</v>
      </c>
      <c r="G6" s="17">
        <v>-0.154</v>
      </c>
      <c r="H6" s="17">
        <v>1.7000000000000001E-2</v>
      </c>
      <c r="I6" s="15">
        <v>17.001000000000001</v>
      </c>
      <c r="J6" s="15">
        <v>17.672000000000001</v>
      </c>
      <c r="K6" s="15">
        <v>18.463999999999999</v>
      </c>
      <c r="L6" s="17">
        <v>4.1000000000000002E-2</v>
      </c>
      <c r="M6" s="19">
        <v>1.6E-2</v>
      </c>
    </row>
    <row r="7" spans="2:28" x14ac:dyDescent="0.25">
      <c r="B7" s="14" t="s">
        <v>18</v>
      </c>
      <c r="C7" s="15">
        <v>16.254000000000001</v>
      </c>
      <c r="D7" s="15">
        <v>14.401</v>
      </c>
      <c r="E7" s="15">
        <v>14.188000000000001</v>
      </c>
      <c r="F7" s="16">
        <v>17.489999999999998</v>
      </c>
      <c r="G7" s="17">
        <v>2.5000000000000001E-2</v>
      </c>
      <c r="H7" s="17">
        <v>1.4999999999999999E-2</v>
      </c>
      <c r="I7" s="15">
        <v>17.268000000000001</v>
      </c>
      <c r="J7" s="15">
        <v>17.949000000000002</v>
      </c>
      <c r="K7" s="15">
        <v>18.753</v>
      </c>
      <c r="L7" s="17">
        <v>2.4E-2</v>
      </c>
      <c r="M7" s="19">
        <v>1.6E-2</v>
      </c>
    </row>
    <row r="8" spans="2:28" x14ac:dyDescent="0.25">
      <c r="B8" s="14" t="s">
        <v>19</v>
      </c>
      <c r="C8" s="15">
        <v>453.94400000000002</v>
      </c>
      <c r="D8" s="15">
        <v>690.97</v>
      </c>
      <c r="E8" s="15">
        <v>710.34699999999998</v>
      </c>
      <c r="F8" s="16">
        <v>761.64499999999998</v>
      </c>
      <c r="G8" s="17">
        <v>0.188</v>
      </c>
      <c r="H8" s="17">
        <v>0.65</v>
      </c>
      <c r="I8" s="15">
        <v>776.70399999999995</v>
      </c>
      <c r="J8" s="15">
        <v>809.73400000000004</v>
      </c>
      <c r="K8" s="15">
        <v>845.96400000000006</v>
      </c>
      <c r="L8" s="17">
        <v>3.5999999999999997E-2</v>
      </c>
      <c r="M8" s="19">
        <v>0.72699999999999998</v>
      </c>
    </row>
    <row r="9" spans="2:28" x14ac:dyDescent="0.25">
      <c r="B9" s="14" t="s">
        <v>20</v>
      </c>
      <c r="C9" s="15">
        <v>42.293999999999997</v>
      </c>
      <c r="D9" s="15">
        <v>33.152999999999999</v>
      </c>
      <c r="E9" s="15">
        <v>29.678000000000001</v>
      </c>
      <c r="F9" s="16">
        <v>38.622999999999998</v>
      </c>
      <c r="G9" s="17">
        <v>-0.03</v>
      </c>
      <c r="H9" s="17">
        <v>3.5000000000000003E-2</v>
      </c>
      <c r="I9" s="15">
        <v>36.198</v>
      </c>
      <c r="J9" s="15">
        <v>37.380000000000003</v>
      </c>
      <c r="K9" s="15">
        <v>39.055</v>
      </c>
      <c r="L9" s="17">
        <v>4.0000000000000001E-3</v>
      </c>
      <c r="M9" s="19">
        <v>3.4000000000000002E-2</v>
      </c>
    </row>
    <row r="10" spans="2:28" x14ac:dyDescent="0.25">
      <c r="B10" s="20" t="s">
        <v>21</v>
      </c>
      <c r="C10" s="21">
        <v>1053.8630000000001</v>
      </c>
      <c r="D10" s="21">
        <v>950.79100000000005</v>
      </c>
      <c r="E10" s="21">
        <v>980.31799999999998</v>
      </c>
      <c r="F10" s="22">
        <v>1062.6410000000001</v>
      </c>
      <c r="G10" s="23">
        <v>3.0000000000000001E-3</v>
      </c>
      <c r="H10" s="24">
        <v>1</v>
      </c>
      <c r="I10" s="21">
        <v>1062.9550000000002</v>
      </c>
      <c r="J10" s="21">
        <v>1109.835</v>
      </c>
      <c r="K10" s="21">
        <v>1159.5090000000002</v>
      </c>
      <c r="L10" s="25">
        <v>0.03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53" t="s">
        <v>22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</row>
    <row r="13" spans="2:28" ht="46.5" x14ac:dyDescent="0.25">
      <c r="B13" s="29" t="s">
        <v>23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57" t="s">
        <v>11</v>
      </c>
      <c r="H14" s="258"/>
      <c r="I14" s="40" t="s">
        <v>12</v>
      </c>
      <c r="J14" s="40" t="s">
        <v>13</v>
      </c>
      <c r="K14" s="40" t="s">
        <v>14</v>
      </c>
      <c r="L14" s="257" t="s">
        <v>15</v>
      </c>
      <c r="M14" s="259"/>
    </row>
    <row r="15" spans="2:28" x14ac:dyDescent="0.25">
      <c r="B15" s="42" t="s">
        <v>24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25</v>
      </c>
      <c r="C16" s="49">
        <v>23.035</v>
      </c>
      <c r="D16" s="49">
        <v>19.727</v>
      </c>
      <c r="E16" s="49">
        <v>23.065999999999999</v>
      </c>
      <c r="F16" s="50">
        <v>16.347999999999999</v>
      </c>
      <c r="G16" s="51">
        <v>-0.108</v>
      </c>
      <c r="H16" s="51">
        <v>0.02</v>
      </c>
      <c r="I16" s="49">
        <v>11.792</v>
      </c>
      <c r="J16" s="49">
        <v>12.260999999999999</v>
      </c>
      <c r="K16" s="49">
        <v>12.763999999999999</v>
      </c>
      <c r="L16" s="51">
        <v>-7.9000000000000001E-2</v>
      </c>
      <c r="M16" s="52">
        <v>1.2E-2</v>
      </c>
    </row>
    <row r="17" spans="2:13" ht="18" x14ac:dyDescent="0.25">
      <c r="B17" s="53" t="s">
        <v>26</v>
      </c>
      <c r="C17" s="54">
        <v>9.6150000000000002</v>
      </c>
      <c r="D17" s="55">
        <v>12.734999999999999</v>
      </c>
      <c r="E17" s="56">
        <v>5.0289999999999999</v>
      </c>
      <c r="F17" s="56">
        <v>3.512</v>
      </c>
      <c r="G17" s="57">
        <v>-0.28499999999999998</v>
      </c>
      <c r="H17" s="57">
        <v>8.0000000000000002E-3</v>
      </c>
      <c r="I17" s="55">
        <v>3.6669999999999998</v>
      </c>
      <c r="J17" s="55">
        <v>3.8319999999999999</v>
      </c>
      <c r="K17" s="56">
        <v>4.016</v>
      </c>
      <c r="L17" s="57">
        <v>4.5999999999999999E-2</v>
      </c>
      <c r="M17" s="57">
        <v>3.0000000000000001E-3</v>
      </c>
    </row>
    <row r="18" spans="2:13" x14ac:dyDescent="0.25">
      <c r="B18" s="53" t="s">
        <v>27</v>
      </c>
      <c r="C18" s="58">
        <v>9.6150000000000002</v>
      </c>
      <c r="D18" s="59">
        <v>12.734999999999999</v>
      </c>
      <c r="E18" s="60">
        <v>5.0289999999999999</v>
      </c>
      <c r="F18" s="60">
        <v>3.512</v>
      </c>
      <c r="G18" s="61">
        <v>-0.28499999999999998</v>
      </c>
      <c r="H18" s="61">
        <v>8.0000000000000002E-3</v>
      </c>
      <c r="I18" s="59">
        <v>3.6669999999999998</v>
      </c>
      <c r="J18" s="59">
        <v>3.8319999999999999</v>
      </c>
      <c r="K18" s="60">
        <v>4.016</v>
      </c>
      <c r="L18" s="61">
        <v>4.5999999999999999E-2</v>
      </c>
      <c r="M18" s="61">
        <v>3.0000000000000001E-3</v>
      </c>
    </row>
    <row r="19" spans="2:13" x14ac:dyDescent="0.25">
      <c r="B19" s="53" t="s">
        <v>28</v>
      </c>
      <c r="C19" s="62">
        <v>13.42</v>
      </c>
      <c r="D19" s="63">
        <v>6.992</v>
      </c>
      <c r="E19" s="64">
        <v>18.036999999999999</v>
      </c>
      <c r="F19" s="64">
        <v>12.836</v>
      </c>
      <c r="G19" s="65">
        <v>-1.4999999999999999E-2</v>
      </c>
      <c r="H19" s="65">
        <v>1.2999999999999999E-2</v>
      </c>
      <c r="I19" s="63">
        <v>8.125</v>
      </c>
      <c r="J19" s="63">
        <v>8.4290000000000003</v>
      </c>
      <c r="K19" s="64">
        <v>8.7479999999999993</v>
      </c>
      <c r="L19" s="65">
        <v>-0.12</v>
      </c>
      <c r="M19" s="65">
        <v>8.9999999999999993E-3</v>
      </c>
    </row>
    <row r="20" spans="2:13" x14ac:dyDescent="0.25">
      <c r="B20" s="66" t="s">
        <v>29</v>
      </c>
      <c r="C20" s="49">
        <v>976.81</v>
      </c>
      <c r="D20" s="49">
        <v>935.81</v>
      </c>
      <c r="E20" s="49">
        <v>994.98400000000004</v>
      </c>
      <c r="F20" s="67">
        <v>1046.2929999999999</v>
      </c>
      <c r="G20" s="68">
        <v>2.3E-2</v>
      </c>
      <c r="H20" s="68">
        <v>0.98</v>
      </c>
      <c r="I20" s="49">
        <v>1051.163</v>
      </c>
      <c r="J20" s="49">
        <v>1097.5740000000001</v>
      </c>
      <c r="K20" s="49">
        <v>1146.7449999999999</v>
      </c>
      <c r="L20" s="68">
        <v>3.1E-2</v>
      </c>
      <c r="M20" s="69">
        <v>0.98799999999999999</v>
      </c>
    </row>
    <row r="21" spans="2:13" x14ac:dyDescent="0.25">
      <c r="B21" s="70" t="s">
        <v>30</v>
      </c>
      <c r="C21" s="71">
        <v>999.84499999999991</v>
      </c>
      <c r="D21" s="71">
        <v>955.53699999999992</v>
      </c>
      <c r="E21" s="72">
        <v>1018.0500000000001</v>
      </c>
      <c r="F21" s="72">
        <v>1062.6409999999998</v>
      </c>
      <c r="G21" s="73">
        <v>2.1000000000000001E-2</v>
      </c>
      <c r="H21" s="73">
        <v>1</v>
      </c>
      <c r="I21" s="71">
        <v>1062.9549999999999</v>
      </c>
      <c r="J21" s="71">
        <v>1109.835</v>
      </c>
      <c r="K21" s="72">
        <v>1159.5089999999998</v>
      </c>
      <c r="L21" s="73">
        <v>0.03</v>
      </c>
      <c r="M21" s="74">
        <v>1</v>
      </c>
    </row>
    <row r="22" spans="2:13" x14ac:dyDescent="0.25">
      <c r="B22" s="42" t="s">
        <v>31</v>
      </c>
      <c r="C22" s="75"/>
      <c r="D22" s="75"/>
      <c r="E22" s="75"/>
      <c r="F22" s="76"/>
      <c r="G22" s="77"/>
      <c r="H22" s="77"/>
      <c r="I22" s="75"/>
      <c r="J22" s="75"/>
      <c r="K22" s="75"/>
      <c r="L22" s="77"/>
      <c r="M22" s="78"/>
    </row>
    <row r="23" spans="2:13" x14ac:dyDescent="0.25">
      <c r="B23" s="42" t="s">
        <v>32</v>
      </c>
      <c r="C23" s="49">
        <v>1046.953</v>
      </c>
      <c r="D23" s="49">
        <v>947.14599999999996</v>
      </c>
      <c r="E23" s="49">
        <v>976.23</v>
      </c>
      <c r="F23" s="50">
        <v>1055.9939999999999</v>
      </c>
      <c r="G23" s="79">
        <v>3.0000000000000001E-3</v>
      </c>
      <c r="H23" s="79">
        <v>0.995</v>
      </c>
      <c r="I23" s="49">
        <v>1056.0140000000001</v>
      </c>
      <c r="J23" s="49">
        <v>1102.585</v>
      </c>
      <c r="K23" s="49">
        <v>1151.934</v>
      </c>
      <c r="L23" s="79">
        <v>2.9000000000000001E-2</v>
      </c>
      <c r="M23" s="80">
        <v>0.99399999999999999</v>
      </c>
    </row>
    <row r="24" spans="2:13" x14ac:dyDescent="0.25">
      <c r="B24" s="53" t="s">
        <v>33</v>
      </c>
      <c r="C24" s="54">
        <v>546.66899999999998</v>
      </c>
      <c r="D24" s="55">
        <v>591.245</v>
      </c>
      <c r="E24" s="56">
        <v>592.57899999999995</v>
      </c>
      <c r="F24" s="56">
        <v>608.928</v>
      </c>
      <c r="G24" s="57">
        <v>3.6999999999999998E-2</v>
      </c>
      <c r="H24" s="57">
        <v>0.57999999999999996</v>
      </c>
      <c r="I24" s="55">
        <v>613.51800000000003</v>
      </c>
      <c r="J24" s="55">
        <v>635.755</v>
      </c>
      <c r="K24" s="56">
        <v>664.23699999999997</v>
      </c>
      <c r="L24" s="57">
        <v>2.9000000000000001E-2</v>
      </c>
      <c r="M24" s="57">
        <v>0.57399999999999995</v>
      </c>
    </row>
    <row r="25" spans="2:13" x14ac:dyDescent="0.25">
      <c r="B25" s="53" t="s">
        <v>34</v>
      </c>
      <c r="C25" s="58">
        <v>470.33100000000002</v>
      </c>
      <c r="D25" s="59">
        <v>326.31299999999999</v>
      </c>
      <c r="E25" s="60">
        <v>356.51600000000002</v>
      </c>
      <c r="F25" s="60">
        <v>413.28800000000001</v>
      </c>
      <c r="G25" s="61">
        <v>-4.2000000000000003E-2</v>
      </c>
      <c r="H25" s="61">
        <v>0.38600000000000001</v>
      </c>
      <c r="I25" s="59">
        <v>421.779</v>
      </c>
      <c r="J25" s="59">
        <v>445.18299999999999</v>
      </c>
      <c r="K25" s="60">
        <v>465.08</v>
      </c>
      <c r="L25" s="61">
        <v>0.04</v>
      </c>
      <c r="M25" s="61">
        <v>0.39700000000000002</v>
      </c>
    </row>
    <row r="26" spans="2:13" x14ac:dyDescent="0.25">
      <c r="B26" s="53" t="s">
        <v>35</v>
      </c>
      <c r="C26" s="62">
        <v>29.952999999999999</v>
      </c>
      <c r="D26" s="63">
        <v>29.588000000000001</v>
      </c>
      <c r="E26" s="64">
        <v>27.135000000000002</v>
      </c>
      <c r="F26" s="64">
        <v>33.777999999999999</v>
      </c>
      <c r="G26" s="65">
        <v>4.1000000000000002E-2</v>
      </c>
      <c r="H26" s="65">
        <v>0.03</v>
      </c>
      <c r="I26" s="63">
        <v>20.716999999999999</v>
      </c>
      <c r="J26" s="63">
        <v>21.646999999999998</v>
      </c>
      <c r="K26" s="64">
        <v>22.617000000000001</v>
      </c>
      <c r="L26" s="65">
        <v>-0.125</v>
      </c>
      <c r="M26" s="65">
        <v>2.3E-2</v>
      </c>
    </row>
    <row r="27" spans="2:13" x14ac:dyDescent="0.25">
      <c r="B27" s="42" t="s">
        <v>36</v>
      </c>
      <c r="C27" s="49">
        <v>6.91</v>
      </c>
      <c r="D27" s="49">
        <v>3.645</v>
      </c>
      <c r="E27" s="49">
        <v>4.0880000000000001</v>
      </c>
      <c r="F27" s="50">
        <v>6.6470000000000002</v>
      </c>
      <c r="G27" s="81">
        <v>-1.2999999999999999E-2</v>
      </c>
      <c r="H27" s="81">
        <v>5.0000000000000001E-3</v>
      </c>
      <c r="I27" s="49">
        <v>6.9409999999999998</v>
      </c>
      <c r="J27" s="49">
        <v>7.25</v>
      </c>
      <c r="K27" s="49">
        <v>7.5750000000000002</v>
      </c>
      <c r="L27" s="81">
        <v>4.4999999999999998E-2</v>
      </c>
      <c r="M27" s="82">
        <v>6.0000000000000001E-3</v>
      </c>
    </row>
    <row r="28" spans="2:13" x14ac:dyDescent="0.25">
      <c r="B28" s="70" t="s">
        <v>37</v>
      </c>
      <c r="C28" s="83">
        <v>1053.8630000000001</v>
      </c>
      <c r="D28" s="83">
        <v>950.79099999999994</v>
      </c>
      <c r="E28" s="84">
        <v>980.31799999999998</v>
      </c>
      <c r="F28" s="84">
        <v>1062.6409999999998</v>
      </c>
      <c r="G28" s="73">
        <v>3.0000000000000001E-3</v>
      </c>
      <c r="H28" s="73">
        <v>1</v>
      </c>
      <c r="I28" s="83">
        <v>1062.9550000000002</v>
      </c>
      <c r="J28" s="83">
        <v>1109.835</v>
      </c>
      <c r="K28" s="84">
        <v>1159.509</v>
      </c>
      <c r="L28" s="73">
        <v>0.03</v>
      </c>
      <c r="M28" s="74">
        <v>1</v>
      </c>
    </row>
    <row r="29" spans="2:13" x14ac:dyDescent="0.25">
      <c r="B29" s="85" t="s">
        <v>38</v>
      </c>
      <c r="C29" s="86">
        <v>-54</v>
      </c>
      <c r="D29" s="86">
        <v>4.7</v>
      </c>
      <c r="E29" s="87">
        <v>37.700000000000003</v>
      </c>
      <c r="F29" s="87">
        <v>0</v>
      </c>
      <c r="G29" s="88">
        <v>-1</v>
      </c>
      <c r="H29" s="88"/>
      <c r="I29" s="86">
        <v>0</v>
      </c>
      <c r="J29" s="86">
        <v>0</v>
      </c>
      <c r="K29" s="87">
        <v>0</v>
      </c>
      <c r="L29" s="88">
        <v>0</v>
      </c>
      <c r="M29" s="89"/>
    </row>
    <row r="30" spans="2:13" x14ac:dyDescent="0.25">
      <c r="B30" s="42"/>
      <c r="C30" s="59"/>
      <c r="D30" s="59"/>
      <c r="E30" s="59"/>
      <c r="F30" s="59"/>
      <c r="G30" s="90"/>
      <c r="H30" s="90"/>
      <c r="I30" s="59"/>
      <c r="J30" s="59"/>
      <c r="K30" s="59"/>
      <c r="L30" s="90"/>
      <c r="M30" s="91"/>
    </row>
    <row r="31" spans="2:13" x14ac:dyDescent="0.25">
      <c r="B31" s="134"/>
      <c r="C31" s="135"/>
      <c r="D31" s="135"/>
      <c r="E31" s="136"/>
      <c r="F31" s="136"/>
      <c r="G31" s="136"/>
      <c r="H31" s="136"/>
      <c r="I31" s="136"/>
      <c r="J31" s="136"/>
      <c r="K31" s="137"/>
      <c r="L31" s="137"/>
      <c r="M31" s="13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7"/>
  <sheetViews>
    <sheetView showGridLines="0" topLeftCell="A9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8" t="s">
        <v>69</v>
      </c>
    </row>
    <row r="2" spans="2:11" x14ac:dyDescent="0.25">
      <c r="B2" s="269" t="s">
        <v>70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9" t="s">
        <v>71</v>
      </c>
      <c r="C3" s="140" t="s">
        <v>72</v>
      </c>
      <c r="D3" s="141" t="s">
        <v>73</v>
      </c>
      <c r="E3" s="270" t="s">
        <v>74</v>
      </c>
      <c r="F3" s="271"/>
      <c r="G3" s="272"/>
      <c r="H3" s="142" t="s">
        <v>75</v>
      </c>
      <c r="I3" s="273" t="s">
        <v>76</v>
      </c>
      <c r="J3" s="274"/>
      <c r="K3" s="274"/>
    </row>
    <row r="4" spans="2:11" x14ac:dyDescent="0.25">
      <c r="B4" s="199"/>
      <c r="C4" s="199"/>
      <c r="D4" s="200"/>
      <c r="E4" s="201" t="s">
        <v>7</v>
      </c>
      <c r="F4" s="201" t="s">
        <v>8</v>
      </c>
      <c r="G4" s="201" t="s">
        <v>9</v>
      </c>
      <c r="H4" s="201" t="s">
        <v>10</v>
      </c>
      <c r="I4" s="201" t="s">
        <v>12</v>
      </c>
      <c r="J4" s="201" t="s">
        <v>13</v>
      </c>
      <c r="K4" s="202" t="s">
        <v>14</v>
      </c>
    </row>
    <row r="5" spans="2:11" x14ac:dyDescent="0.25">
      <c r="B5" s="275" t="s">
        <v>144</v>
      </c>
      <c r="C5" s="276" t="s">
        <v>19</v>
      </c>
      <c r="D5" s="276" t="s">
        <v>145</v>
      </c>
      <c r="E5" s="210">
        <v>0.98799999999999999</v>
      </c>
      <c r="F5" s="210">
        <v>0.99399999999999999</v>
      </c>
      <c r="G5" s="210">
        <v>0.998</v>
      </c>
      <c r="H5" s="277">
        <v>0.98</v>
      </c>
      <c r="I5" s="277">
        <v>0.98</v>
      </c>
      <c r="J5" s="277">
        <v>0.98</v>
      </c>
      <c r="K5" s="278">
        <v>0.98</v>
      </c>
    </row>
    <row r="6" spans="2:11" x14ac:dyDescent="0.25">
      <c r="B6" s="262"/>
      <c r="C6" s="264"/>
      <c r="D6" s="264"/>
      <c r="E6" s="215" t="s">
        <v>146</v>
      </c>
      <c r="F6" s="215" t="s">
        <v>148</v>
      </c>
      <c r="G6" s="215" t="s">
        <v>150</v>
      </c>
      <c r="H6" s="260"/>
      <c r="I6" s="260"/>
      <c r="J6" s="260"/>
      <c r="K6" s="261"/>
    </row>
    <row r="7" spans="2:11" x14ac:dyDescent="0.25">
      <c r="B7" s="262"/>
      <c r="C7" s="264"/>
      <c r="D7" s="264"/>
      <c r="E7" s="213" t="s">
        <v>147</v>
      </c>
      <c r="F7" s="213" t="s">
        <v>149</v>
      </c>
      <c r="G7" s="213" t="s">
        <v>151</v>
      </c>
      <c r="H7" s="260"/>
      <c r="I7" s="260"/>
      <c r="J7" s="260"/>
      <c r="K7" s="261"/>
    </row>
    <row r="8" spans="2:11" ht="59.25" customHeight="1" x14ac:dyDescent="0.25">
      <c r="B8" s="262" t="s">
        <v>152</v>
      </c>
      <c r="C8" s="264" t="s">
        <v>19</v>
      </c>
      <c r="D8" s="264"/>
      <c r="E8" s="211">
        <v>0.998</v>
      </c>
      <c r="F8" s="211">
        <v>0.999</v>
      </c>
      <c r="G8" s="211">
        <v>0.999</v>
      </c>
      <c r="H8" s="260">
        <v>0.98</v>
      </c>
      <c r="I8" s="260">
        <v>0.98</v>
      </c>
      <c r="J8" s="260">
        <v>0.98</v>
      </c>
      <c r="K8" s="261">
        <v>0.98</v>
      </c>
    </row>
    <row r="9" spans="2:11" x14ac:dyDescent="0.25">
      <c r="B9" s="262"/>
      <c r="C9" s="264"/>
      <c r="D9" s="264"/>
      <c r="E9" s="215" t="s">
        <v>153</v>
      </c>
      <c r="F9" s="215" t="s">
        <v>155</v>
      </c>
      <c r="G9" s="215" t="s">
        <v>157</v>
      </c>
      <c r="H9" s="260"/>
      <c r="I9" s="260"/>
      <c r="J9" s="260"/>
      <c r="K9" s="261"/>
    </row>
    <row r="10" spans="2:11" x14ac:dyDescent="0.25">
      <c r="B10" s="262"/>
      <c r="C10" s="264"/>
      <c r="D10" s="264"/>
      <c r="E10" s="213" t="s">
        <v>154</v>
      </c>
      <c r="F10" s="213" t="s">
        <v>156</v>
      </c>
      <c r="G10" s="213" t="s">
        <v>158</v>
      </c>
      <c r="H10" s="260"/>
      <c r="I10" s="260"/>
      <c r="J10" s="260"/>
      <c r="K10" s="261"/>
    </row>
    <row r="11" spans="2:11" x14ac:dyDescent="0.25">
      <c r="B11" s="262" t="s">
        <v>159</v>
      </c>
      <c r="C11" s="264" t="s">
        <v>19</v>
      </c>
      <c r="D11" s="264"/>
      <c r="E11" s="268" t="s">
        <v>270</v>
      </c>
      <c r="F11" s="211">
        <v>0.52600000000000002</v>
      </c>
      <c r="G11" s="211">
        <v>0.58199999999999996</v>
      </c>
      <c r="H11" s="260">
        <v>0.52</v>
      </c>
      <c r="I11" s="260">
        <v>0.57999999999999996</v>
      </c>
      <c r="J11" s="260">
        <v>0.57999999999999996</v>
      </c>
      <c r="K11" s="261">
        <v>0.57999999999999996</v>
      </c>
    </row>
    <row r="12" spans="2:11" x14ac:dyDescent="0.25">
      <c r="B12" s="262"/>
      <c r="C12" s="264"/>
      <c r="D12" s="264"/>
      <c r="E12" s="268"/>
      <c r="F12" s="215" t="s">
        <v>160</v>
      </c>
      <c r="G12" s="215" t="s">
        <v>162</v>
      </c>
      <c r="H12" s="260"/>
      <c r="I12" s="260"/>
      <c r="J12" s="260"/>
      <c r="K12" s="261"/>
    </row>
    <row r="13" spans="2:11" x14ac:dyDescent="0.25">
      <c r="B13" s="262"/>
      <c r="C13" s="264"/>
      <c r="D13" s="264"/>
      <c r="E13" s="268"/>
      <c r="F13" s="213" t="s">
        <v>161</v>
      </c>
      <c r="G13" s="213" t="s">
        <v>163</v>
      </c>
      <c r="H13" s="260"/>
      <c r="I13" s="260"/>
      <c r="J13" s="260"/>
      <c r="K13" s="261"/>
    </row>
    <row r="14" spans="2:11" ht="36.75" customHeight="1" x14ac:dyDescent="0.25">
      <c r="B14" s="262" t="s">
        <v>164</v>
      </c>
      <c r="C14" s="264" t="s">
        <v>19</v>
      </c>
      <c r="D14" s="264"/>
      <c r="E14" s="212">
        <v>0.42</v>
      </c>
      <c r="F14" s="212">
        <v>0.42</v>
      </c>
      <c r="G14" s="211">
        <v>0.39900000000000002</v>
      </c>
      <c r="H14" s="260">
        <v>0.38</v>
      </c>
      <c r="I14" s="260">
        <v>0.4</v>
      </c>
      <c r="J14" s="260">
        <v>0.4</v>
      </c>
      <c r="K14" s="261">
        <v>0.4</v>
      </c>
    </row>
    <row r="15" spans="2:11" x14ac:dyDescent="0.25">
      <c r="B15" s="262"/>
      <c r="C15" s="264"/>
      <c r="D15" s="264"/>
      <c r="E15" s="215" t="s">
        <v>165</v>
      </c>
      <c r="F15" s="215" t="s">
        <v>167</v>
      </c>
      <c r="G15" s="215" t="s">
        <v>169</v>
      </c>
      <c r="H15" s="260"/>
      <c r="I15" s="260"/>
      <c r="J15" s="260"/>
      <c r="K15" s="261"/>
    </row>
    <row r="16" spans="2:11" x14ac:dyDescent="0.25">
      <c r="B16" s="263"/>
      <c r="C16" s="265"/>
      <c r="D16" s="265"/>
      <c r="E16" s="214" t="s">
        <v>166</v>
      </c>
      <c r="F16" s="214" t="s">
        <v>168</v>
      </c>
      <c r="G16" s="214" t="s">
        <v>170</v>
      </c>
      <c r="H16" s="266"/>
      <c r="I16" s="266"/>
      <c r="J16" s="266"/>
      <c r="K16" s="267"/>
    </row>
    <row r="17" spans="2:2" x14ac:dyDescent="0.25">
      <c r="B17" s="198" t="s">
        <v>171</v>
      </c>
    </row>
  </sheetData>
  <mergeCells count="29">
    <mergeCell ref="B2:K2"/>
    <mergeCell ref="E3:G3"/>
    <mergeCell ref="I3:K3"/>
    <mergeCell ref="B5:B7"/>
    <mergeCell ref="C5:C7"/>
    <mergeCell ref="D5:D16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J11:J13"/>
    <mergeCell ref="K11:K13"/>
    <mergeCell ref="B14:B16"/>
    <mergeCell ref="C14:C16"/>
    <mergeCell ref="H14:H16"/>
    <mergeCell ref="I14:I16"/>
    <mergeCell ref="J14:J16"/>
    <mergeCell ref="K14:K16"/>
    <mergeCell ref="B11:B13"/>
    <mergeCell ref="C11:C13"/>
    <mergeCell ref="E11:E13"/>
    <mergeCell ref="H11:H13"/>
    <mergeCell ref="I11:I1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8" t="s">
        <v>69</v>
      </c>
    </row>
    <row r="2" spans="2:21" x14ac:dyDescent="0.25">
      <c r="B2" s="253" t="s">
        <v>77</v>
      </c>
      <c r="C2" s="282"/>
      <c r="D2" s="282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3"/>
      <c r="C3" s="283" t="s">
        <v>78</v>
      </c>
      <c r="D3" s="284"/>
      <c r="E3" s="144" t="s">
        <v>79</v>
      </c>
      <c r="F3" s="285" t="s">
        <v>80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45"/>
      <c r="T3" s="286" t="s">
        <v>81</v>
      </c>
      <c r="U3" s="288" t="s">
        <v>82</v>
      </c>
    </row>
    <row r="4" spans="2:21" ht="54" x14ac:dyDescent="0.25">
      <c r="B4" s="146"/>
      <c r="C4" s="147" t="s">
        <v>83</v>
      </c>
      <c r="D4" s="148" t="s">
        <v>84</v>
      </c>
      <c r="E4" s="279" t="s">
        <v>85</v>
      </c>
      <c r="F4" s="280"/>
      <c r="G4" s="281"/>
      <c r="H4" s="279" t="s">
        <v>86</v>
      </c>
      <c r="I4" s="280"/>
      <c r="J4" s="281"/>
      <c r="K4" s="279" t="s">
        <v>87</v>
      </c>
      <c r="L4" s="280"/>
      <c r="M4" s="280"/>
      <c r="N4" s="280"/>
      <c r="O4" s="280"/>
      <c r="P4" s="280"/>
      <c r="Q4" s="280"/>
      <c r="R4" s="280"/>
      <c r="S4" s="281"/>
      <c r="T4" s="287"/>
      <c r="U4" s="289"/>
    </row>
    <row r="5" spans="2:21" x14ac:dyDescent="0.25">
      <c r="B5" s="149"/>
      <c r="C5" s="150"/>
      <c r="D5" s="151"/>
      <c r="E5" s="279" t="s">
        <v>9</v>
      </c>
      <c r="F5" s="280"/>
      <c r="G5" s="281"/>
      <c r="H5" s="279" t="s">
        <v>10</v>
      </c>
      <c r="I5" s="280"/>
      <c r="J5" s="281"/>
      <c r="K5" s="279" t="s">
        <v>12</v>
      </c>
      <c r="L5" s="280"/>
      <c r="M5" s="281"/>
      <c r="N5" s="279" t="s">
        <v>13</v>
      </c>
      <c r="O5" s="280"/>
      <c r="P5" s="281"/>
      <c r="Q5" s="279" t="s">
        <v>14</v>
      </c>
      <c r="R5" s="280"/>
      <c r="S5" s="281"/>
      <c r="T5" s="152" t="s">
        <v>15</v>
      </c>
      <c r="U5" s="153"/>
    </row>
    <row r="6" spans="2:21" ht="19.5" x14ac:dyDescent="0.25">
      <c r="B6" s="154" t="s">
        <v>88</v>
      </c>
      <c r="C6" s="155"/>
      <c r="D6" s="156"/>
      <c r="E6" s="157" t="s">
        <v>89</v>
      </c>
      <c r="F6" s="158" t="s">
        <v>90</v>
      </c>
      <c r="G6" s="159" t="s">
        <v>91</v>
      </c>
      <c r="H6" s="157" t="s">
        <v>89</v>
      </c>
      <c r="I6" s="158" t="s">
        <v>90</v>
      </c>
      <c r="J6" s="159" t="s">
        <v>91</v>
      </c>
      <c r="K6" s="157" t="s">
        <v>89</v>
      </c>
      <c r="L6" s="158" t="s">
        <v>90</v>
      </c>
      <c r="M6" s="159" t="s">
        <v>91</v>
      </c>
      <c r="N6" s="157" t="s">
        <v>89</v>
      </c>
      <c r="O6" s="158" t="s">
        <v>90</v>
      </c>
      <c r="P6" s="159" t="s">
        <v>91</v>
      </c>
      <c r="Q6" s="157" t="s">
        <v>89</v>
      </c>
      <c r="R6" s="158" t="s">
        <v>90</v>
      </c>
      <c r="S6" s="159" t="s">
        <v>91</v>
      </c>
      <c r="T6" s="160" t="s">
        <v>92</v>
      </c>
      <c r="U6" s="161"/>
    </row>
    <row r="7" spans="2:21" ht="18" x14ac:dyDescent="0.25">
      <c r="B7" s="162" t="s">
        <v>93</v>
      </c>
      <c r="C7" s="163">
        <v>998</v>
      </c>
      <c r="D7" s="164">
        <v>999</v>
      </c>
      <c r="E7" s="165">
        <v>940</v>
      </c>
      <c r="F7" s="166">
        <v>592.57899999999995</v>
      </c>
      <c r="G7" s="167">
        <v>0.63040319148936164</v>
      </c>
      <c r="H7" s="165">
        <v>998</v>
      </c>
      <c r="I7" s="166">
        <v>608.928</v>
      </c>
      <c r="J7" s="167">
        <v>0.61014829659318637</v>
      </c>
      <c r="K7" s="165">
        <v>998</v>
      </c>
      <c r="L7" s="166">
        <v>613.51800000000014</v>
      </c>
      <c r="M7" s="167">
        <v>0.61474749498998005</v>
      </c>
      <c r="N7" s="165">
        <v>998</v>
      </c>
      <c r="O7" s="166">
        <v>635.75500000000011</v>
      </c>
      <c r="P7" s="167">
        <v>0.63702905811623256</v>
      </c>
      <c r="Q7" s="165">
        <v>998</v>
      </c>
      <c r="R7" s="166">
        <v>664.23700000000008</v>
      </c>
      <c r="S7" s="166">
        <v>0.66556813627254519</v>
      </c>
      <c r="T7" s="168">
        <v>0</v>
      </c>
      <c r="U7" s="168">
        <v>1</v>
      </c>
    </row>
    <row r="8" spans="2:21" x14ac:dyDescent="0.25">
      <c r="B8" s="169" t="s">
        <v>94</v>
      </c>
      <c r="C8" s="170">
        <v>60</v>
      </c>
      <c r="D8" s="170">
        <v>60</v>
      </c>
      <c r="E8" s="171">
        <v>56</v>
      </c>
      <c r="F8" s="172">
        <v>11.207000000000001</v>
      </c>
      <c r="G8" s="173">
        <v>0.20012500000000003</v>
      </c>
      <c r="H8" s="171">
        <v>60</v>
      </c>
      <c r="I8" s="172">
        <v>13.536</v>
      </c>
      <c r="J8" s="173">
        <v>0.22559999999999999</v>
      </c>
      <c r="K8" s="171">
        <v>60</v>
      </c>
      <c r="L8" s="172">
        <v>13.638999999999999</v>
      </c>
      <c r="M8" s="173">
        <v>0.22731666666666667</v>
      </c>
      <c r="N8" s="171">
        <v>60</v>
      </c>
      <c r="O8" s="172">
        <v>14.146000000000001</v>
      </c>
      <c r="P8" s="173">
        <v>0.23576666666666668</v>
      </c>
      <c r="Q8" s="174">
        <v>60</v>
      </c>
      <c r="R8" s="172">
        <v>14.824</v>
      </c>
      <c r="S8" s="172">
        <v>0.24706666666666666</v>
      </c>
      <c r="T8" s="175">
        <v>0</v>
      </c>
      <c r="U8" s="176">
        <v>6.0120240480961921E-2</v>
      </c>
    </row>
    <row r="9" spans="2:21" x14ac:dyDescent="0.25">
      <c r="B9" s="169" t="s">
        <v>95</v>
      </c>
      <c r="C9" s="177">
        <v>661</v>
      </c>
      <c r="D9" s="177">
        <v>661</v>
      </c>
      <c r="E9" s="178">
        <v>637</v>
      </c>
      <c r="F9" s="179">
        <v>310.48899999999998</v>
      </c>
      <c r="G9" s="180">
        <v>0.48742386185243325</v>
      </c>
      <c r="H9" s="178">
        <v>661</v>
      </c>
      <c r="I9" s="179">
        <v>304.89400000000001</v>
      </c>
      <c r="J9" s="180">
        <v>0.46126172465960669</v>
      </c>
      <c r="K9" s="178">
        <v>661</v>
      </c>
      <c r="L9" s="179">
        <v>307.19200000000001</v>
      </c>
      <c r="M9" s="180">
        <v>0.46473827534039336</v>
      </c>
      <c r="N9" s="178">
        <v>661</v>
      </c>
      <c r="O9" s="179">
        <v>318.03899999999999</v>
      </c>
      <c r="P9" s="180">
        <v>0.48114826021180029</v>
      </c>
      <c r="Q9" s="181">
        <v>661</v>
      </c>
      <c r="R9" s="179">
        <v>331.26900000000001</v>
      </c>
      <c r="S9" s="179">
        <v>0.50116338880484113</v>
      </c>
      <c r="T9" s="182">
        <v>0</v>
      </c>
      <c r="U9" s="183">
        <v>0.66232464929859725</v>
      </c>
    </row>
    <row r="10" spans="2:21" x14ac:dyDescent="0.25">
      <c r="B10" s="169" t="s">
        <v>96</v>
      </c>
      <c r="C10" s="177">
        <v>202</v>
      </c>
      <c r="D10" s="177">
        <v>202</v>
      </c>
      <c r="E10" s="178">
        <v>186</v>
      </c>
      <c r="F10" s="179">
        <v>172.37299999999999</v>
      </c>
      <c r="G10" s="180">
        <v>0.92673655913978492</v>
      </c>
      <c r="H10" s="178">
        <v>202</v>
      </c>
      <c r="I10" s="179">
        <v>178.13300000000001</v>
      </c>
      <c r="J10" s="180">
        <v>0.88184653465346541</v>
      </c>
      <c r="K10" s="178">
        <v>202</v>
      </c>
      <c r="L10" s="179">
        <v>179.47499999999999</v>
      </c>
      <c r="M10" s="180">
        <v>0.88849009900990095</v>
      </c>
      <c r="N10" s="178">
        <v>202</v>
      </c>
      <c r="O10" s="179">
        <v>186.149</v>
      </c>
      <c r="P10" s="180">
        <v>0.92152970297029702</v>
      </c>
      <c r="Q10" s="181">
        <v>202</v>
      </c>
      <c r="R10" s="179">
        <v>195.084</v>
      </c>
      <c r="S10" s="179">
        <v>0.96576237623762373</v>
      </c>
      <c r="T10" s="182">
        <v>0</v>
      </c>
      <c r="U10" s="183">
        <v>0.20240480961923848</v>
      </c>
    </row>
    <row r="11" spans="2:21" x14ac:dyDescent="0.25">
      <c r="B11" s="169" t="s">
        <v>97</v>
      </c>
      <c r="C11" s="177">
        <v>71</v>
      </c>
      <c r="D11" s="177">
        <v>72</v>
      </c>
      <c r="E11" s="178">
        <v>58</v>
      </c>
      <c r="F11" s="179">
        <v>88.751999999999995</v>
      </c>
      <c r="G11" s="180">
        <v>1.5302068965517241</v>
      </c>
      <c r="H11" s="178">
        <v>71</v>
      </c>
      <c r="I11" s="179">
        <v>100.166</v>
      </c>
      <c r="J11" s="180">
        <v>1.4107887323943662</v>
      </c>
      <c r="K11" s="178">
        <v>71</v>
      </c>
      <c r="L11" s="179">
        <v>100.92100000000001</v>
      </c>
      <c r="M11" s="180">
        <v>1.4214225352112677</v>
      </c>
      <c r="N11" s="178">
        <v>71</v>
      </c>
      <c r="O11" s="179">
        <v>104.673</v>
      </c>
      <c r="P11" s="180">
        <v>1.4742676056338029</v>
      </c>
      <c r="Q11" s="181">
        <v>71</v>
      </c>
      <c r="R11" s="179">
        <v>109.7</v>
      </c>
      <c r="S11" s="179">
        <v>1.5450704225352112</v>
      </c>
      <c r="T11" s="182">
        <v>0</v>
      </c>
      <c r="U11" s="183">
        <v>7.1142284569138278E-2</v>
      </c>
    </row>
    <row r="12" spans="2:21" x14ac:dyDescent="0.25">
      <c r="B12" s="184" t="s">
        <v>98</v>
      </c>
      <c r="C12" s="185">
        <v>4</v>
      </c>
      <c r="D12" s="185">
        <v>4</v>
      </c>
      <c r="E12" s="186">
        <v>3</v>
      </c>
      <c r="F12" s="187">
        <v>9.7579999999999991</v>
      </c>
      <c r="G12" s="188">
        <v>3.2526666666666664</v>
      </c>
      <c r="H12" s="186">
        <v>4</v>
      </c>
      <c r="I12" s="187">
        <v>12.199</v>
      </c>
      <c r="J12" s="188">
        <v>3.04975</v>
      </c>
      <c r="K12" s="186">
        <v>4</v>
      </c>
      <c r="L12" s="187">
        <v>12.291</v>
      </c>
      <c r="M12" s="188">
        <v>3.0727500000000001</v>
      </c>
      <c r="N12" s="186">
        <v>4</v>
      </c>
      <c r="O12" s="187">
        <v>12.747999999999999</v>
      </c>
      <c r="P12" s="188">
        <v>3.1869999999999998</v>
      </c>
      <c r="Q12" s="189">
        <v>4</v>
      </c>
      <c r="R12" s="187">
        <v>13.36</v>
      </c>
      <c r="S12" s="187">
        <v>3.34</v>
      </c>
      <c r="T12" s="190">
        <v>0</v>
      </c>
      <c r="U12" s="191">
        <v>4.0080160320641279E-3</v>
      </c>
    </row>
    <row r="13" spans="2:21" x14ac:dyDescent="0.25">
      <c r="B13" s="192" t="s">
        <v>99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2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71"/>
  <sheetViews>
    <sheetView showGridLines="0" topLeftCell="A62" workbookViewId="0">
      <selection activeCell="D55" sqref="D5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8" t="s">
        <v>69</v>
      </c>
      <c r="AB1">
        <f>SUMPRODUCT(LEN(B2)-LEN(SUBSTITUTE(B2,{1,2,3,4,5,6,7,8,9,0},"")))</f>
        <v>4</v>
      </c>
    </row>
    <row r="2" spans="2:28" x14ac:dyDescent="0.25">
      <c r="B2" s="253" t="s">
        <v>100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4" t="s">
        <v>11</v>
      </c>
      <c r="H4" s="255"/>
      <c r="I4" s="12" t="s">
        <v>12</v>
      </c>
      <c r="J4" s="12" t="s">
        <v>13</v>
      </c>
      <c r="K4" s="12" t="s">
        <v>14</v>
      </c>
      <c r="L4" s="254" t="s">
        <v>15</v>
      </c>
      <c r="M4" s="256"/>
    </row>
    <row r="5" spans="2:28" x14ac:dyDescent="0.25">
      <c r="B5" s="14" t="s">
        <v>16</v>
      </c>
      <c r="C5" s="15">
        <v>17513.205184869999</v>
      </c>
      <c r="D5" s="15">
        <v>5836.3734788399988</v>
      </c>
      <c r="E5" s="15">
        <v>4976.1221223000011</v>
      </c>
      <c r="F5" s="16">
        <v>2351.1503977220004</v>
      </c>
      <c r="G5" s="17">
        <v>-0.48799999999999999</v>
      </c>
      <c r="H5" s="17">
        <v>0.48199999999999998</v>
      </c>
      <c r="I5" s="15">
        <v>2456.9918476080998</v>
      </c>
      <c r="J5" s="15">
        <v>2567.6567271885046</v>
      </c>
      <c r="K5" s="15">
        <v>2683.3674622359304</v>
      </c>
      <c r="L5" s="17">
        <v>4.4999999999999998E-2</v>
      </c>
      <c r="M5" s="18">
        <v>0.25</v>
      </c>
    </row>
    <row r="6" spans="2:28" x14ac:dyDescent="0.25">
      <c r="B6" s="14" t="s">
        <v>101</v>
      </c>
      <c r="C6" s="15">
        <v>1754.202</v>
      </c>
      <c r="D6" s="15">
        <v>1469.42827797</v>
      </c>
      <c r="E6" s="15">
        <v>2514.1771842599996</v>
      </c>
      <c r="F6" s="16">
        <v>1944.82</v>
      </c>
      <c r="G6" s="17">
        <v>3.5000000000000003E-2</v>
      </c>
      <c r="H6" s="17">
        <v>0.155</v>
      </c>
      <c r="I6" s="15">
        <v>2022.6128000000003</v>
      </c>
      <c r="J6" s="15">
        <v>2103.5247792</v>
      </c>
      <c r="K6" s="15">
        <v>2187.6657703680003</v>
      </c>
      <c r="L6" s="17">
        <v>0.04</v>
      </c>
      <c r="M6" s="19">
        <v>0.20599999999999999</v>
      </c>
    </row>
    <row r="7" spans="2:28" x14ac:dyDescent="0.25">
      <c r="B7" s="14" t="s">
        <v>102</v>
      </c>
      <c r="C7" s="15">
        <v>4045.2159999999999</v>
      </c>
      <c r="D7" s="15">
        <v>3978.14704411</v>
      </c>
      <c r="E7" s="15">
        <v>4322.5028707600004</v>
      </c>
      <c r="F7" s="16">
        <v>4661.0730000000003</v>
      </c>
      <c r="G7" s="17">
        <v>4.8000000000000001E-2</v>
      </c>
      <c r="H7" s="17">
        <v>0.34499999999999997</v>
      </c>
      <c r="I7" s="15">
        <v>4847.5159199999998</v>
      </c>
      <c r="J7" s="15">
        <v>5041.4165568000008</v>
      </c>
      <c r="K7" s="15">
        <v>5243.073219072</v>
      </c>
      <c r="L7" s="17">
        <v>0.04</v>
      </c>
      <c r="M7" s="19">
        <v>0.49299999999999999</v>
      </c>
    </row>
    <row r="8" spans="2:28" x14ac:dyDescent="0.25">
      <c r="B8" s="14" t="s">
        <v>103</v>
      </c>
      <c r="C8" s="15">
        <v>47.686</v>
      </c>
      <c r="D8" s="15">
        <v>59.397579649999997</v>
      </c>
      <c r="E8" s="15">
        <v>147.25899999999999</v>
      </c>
      <c r="F8" s="16">
        <v>486.41535999999996</v>
      </c>
      <c r="G8" s="17">
        <v>1.169</v>
      </c>
      <c r="H8" s="17">
        <v>1.7999999999999999E-2</v>
      </c>
      <c r="I8" s="15">
        <v>505.8719744</v>
      </c>
      <c r="J8" s="15">
        <v>526.106853376</v>
      </c>
      <c r="K8" s="15">
        <v>547.15112751104004</v>
      </c>
      <c r="L8" s="17">
        <v>0.04</v>
      </c>
      <c r="M8" s="19">
        <v>5.0999999999999997E-2</v>
      </c>
    </row>
    <row r="9" spans="2:28" x14ac:dyDescent="0.25">
      <c r="B9" s="20" t="s">
        <v>21</v>
      </c>
      <c r="C9" s="21">
        <v>23360.309184870002</v>
      </c>
      <c r="D9" s="21">
        <v>11343.346380569999</v>
      </c>
      <c r="E9" s="21">
        <v>11960.061177320002</v>
      </c>
      <c r="F9" s="22">
        <v>9443.4587577220009</v>
      </c>
      <c r="G9" s="23">
        <v>-0.26100000000000001</v>
      </c>
      <c r="H9" s="24">
        <v>1</v>
      </c>
      <c r="I9" s="21">
        <v>9832.9925420081017</v>
      </c>
      <c r="J9" s="21">
        <v>10238.704916564506</v>
      </c>
      <c r="K9" s="21">
        <v>10661.257579186971</v>
      </c>
      <c r="L9" s="25">
        <v>4.1000000000000002E-2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3" t="s">
        <v>104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2:28" ht="46.5" x14ac:dyDescent="0.25">
      <c r="B12" s="29" t="s">
        <v>23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7" t="s">
        <v>11</v>
      </c>
      <c r="H13" s="258"/>
      <c r="I13" s="40" t="s">
        <v>12</v>
      </c>
      <c r="J13" s="40" t="s">
        <v>13</v>
      </c>
      <c r="K13" s="40" t="s">
        <v>14</v>
      </c>
      <c r="L13" s="257" t="s">
        <v>15</v>
      </c>
      <c r="M13" s="259"/>
    </row>
    <row r="14" spans="2:28" x14ac:dyDescent="0.25">
      <c r="B14" s="42" t="s">
        <v>24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25</v>
      </c>
      <c r="C15" s="49">
        <v>15488.472</v>
      </c>
      <c r="D15" s="49">
        <v>14188.247957289999</v>
      </c>
      <c r="E15" s="49">
        <v>9394.7129292900008</v>
      </c>
      <c r="F15" s="50">
        <v>9921.5769999999993</v>
      </c>
      <c r="G15" s="51">
        <v>-0.13800000000000001</v>
      </c>
      <c r="H15" s="51">
        <v>0.54900000000000004</v>
      </c>
      <c r="I15" s="49">
        <v>5496.3168000000005</v>
      </c>
      <c r="J15" s="49">
        <v>5716.1694720000005</v>
      </c>
      <c r="K15" s="49">
        <v>5944.8162508800006</v>
      </c>
      <c r="L15" s="51">
        <v>-0.157</v>
      </c>
      <c r="M15" s="52">
        <v>0.379</v>
      </c>
    </row>
    <row r="16" spans="2:28" x14ac:dyDescent="0.25">
      <c r="B16" s="53" t="s">
        <v>28</v>
      </c>
      <c r="C16" s="111">
        <v>15488.472</v>
      </c>
      <c r="D16" s="112">
        <v>14188.247957289999</v>
      </c>
      <c r="E16" s="197">
        <v>9394.7129292900008</v>
      </c>
      <c r="F16" s="197">
        <v>9921.5769999999993</v>
      </c>
      <c r="G16" s="114">
        <v>-0.13800000000000001</v>
      </c>
      <c r="H16" s="114">
        <v>0.54900000000000004</v>
      </c>
      <c r="I16" s="112">
        <v>5496.3168000000005</v>
      </c>
      <c r="J16" s="112">
        <v>5716.1694720000005</v>
      </c>
      <c r="K16" s="197">
        <v>5944.8162508800006</v>
      </c>
      <c r="L16" s="114">
        <v>-0.157</v>
      </c>
      <c r="M16" s="114">
        <v>0.379</v>
      </c>
    </row>
    <row r="17" spans="2:13" x14ac:dyDescent="0.25">
      <c r="B17" s="66" t="s">
        <v>29</v>
      </c>
      <c r="C17" s="49">
        <v>11562.281000000001</v>
      </c>
      <c r="D17" s="49">
        <v>9398.1363593700007</v>
      </c>
      <c r="E17" s="49">
        <v>8344.9257328900003</v>
      </c>
      <c r="F17" s="67">
        <v>10226.079</v>
      </c>
      <c r="G17" s="68">
        <v>-0.04</v>
      </c>
      <c r="H17" s="68">
        <v>0.45100000000000001</v>
      </c>
      <c r="I17" s="49">
        <v>10635.122160000001</v>
      </c>
      <c r="J17" s="49">
        <v>11060.5270464</v>
      </c>
      <c r="K17" s="49">
        <v>11502.948128256003</v>
      </c>
      <c r="L17" s="68">
        <v>0.04</v>
      </c>
      <c r="M17" s="69">
        <v>0.621</v>
      </c>
    </row>
    <row r="18" spans="2:13" x14ac:dyDescent="0.25">
      <c r="B18" s="70" t="s">
        <v>30</v>
      </c>
      <c r="C18" s="71">
        <v>27050.753000000001</v>
      </c>
      <c r="D18" s="71">
        <v>23586.384316659998</v>
      </c>
      <c r="E18" s="72">
        <v>17739.638662180001</v>
      </c>
      <c r="F18" s="72">
        <v>20147.655999999999</v>
      </c>
      <c r="G18" s="73">
        <v>-9.4E-2</v>
      </c>
      <c r="H18" s="73">
        <v>1</v>
      </c>
      <c r="I18" s="71">
        <v>16131.438960000001</v>
      </c>
      <c r="J18" s="71">
        <v>16776.6965184</v>
      </c>
      <c r="K18" s="72">
        <v>17447.764379136002</v>
      </c>
      <c r="L18" s="73">
        <v>-4.7E-2</v>
      </c>
      <c r="M18" s="74">
        <v>1</v>
      </c>
    </row>
    <row r="19" spans="2:13" x14ac:dyDescent="0.25">
      <c r="B19" s="42" t="s">
        <v>31</v>
      </c>
      <c r="C19" s="75"/>
      <c r="D19" s="75"/>
      <c r="E19" s="75"/>
      <c r="F19" s="76"/>
      <c r="G19" s="77"/>
      <c r="H19" s="77"/>
      <c r="I19" s="75"/>
      <c r="J19" s="75"/>
      <c r="K19" s="75"/>
      <c r="L19" s="77"/>
      <c r="M19" s="78"/>
    </row>
    <row r="20" spans="2:13" x14ac:dyDescent="0.25">
      <c r="B20" s="42" t="s">
        <v>32</v>
      </c>
      <c r="C20" s="49">
        <v>17841.034184870005</v>
      </c>
      <c r="D20" s="49">
        <v>5907.9103364599996</v>
      </c>
      <c r="E20" s="49">
        <v>5100.7469255599999</v>
      </c>
      <c r="F20" s="50">
        <v>2737.5537577219998</v>
      </c>
      <c r="G20" s="79">
        <v>-0.46500000000000002</v>
      </c>
      <c r="H20" s="79">
        <v>0.5</v>
      </c>
      <c r="I20" s="49">
        <v>2858.8513420080994</v>
      </c>
      <c r="J20" s="49">
        <v>2985.598068564505</v>
      </c>
      <c r="K20" s="49">
        <v>3118.0264572669694</v>
      </c>
      <c r="L20" s="79">
        <v>4.3999999999999997E-2</v>
      </c>
      <c r="M20" s="80">
        <v>0.29099999999999998</v>
      </c>
    </row>
    <row r="21" spans="2:13" x14ac:dyDescent="0.25">
      <c r="B21" s="53" t="s">
        <v>33</v>
      </c>
      <c r="C21" s="54">
        <v>910.60900000000004</v>
      </c>
      <c r="D21" s="55">
        <v>1057.258</v>
      </c>
      <c r="E21" s="56">
        <v>1251.4059999999999</v>
      </c>
      <c r="F21" s="56">
        <v>1179.543397722</v>
      </c>
      <c r="G21" s="57">
        <v>0.09</v>
      </c>
      <c r="H21" s="57">
        <v>0.09</v>
      </c>
      <c r="I21" s="55">
        <v>1238.5205676081</v>
      </c>
      <c r="J21" s="55">
        <v>1300.4465959885051</v>
      </c>
      <c r="K21" s="56">
        <v>1365.4689257879302</v>
      </c>
      <c r="L21" s="57">
        <v>0.05</v>
      </c>
      <c r="M21" s="57">
        <v>0.126</v>
      </c>
    </row>
    <row r="22" spans="2:13" x14ac:dyDescent="0.25">
      <c r="B22" s="53" t="s">
        <v>34</v>
      </c>
      <c r="C22" s="58">
        <v>13845.645184870002</v>
      </c>
      <c r="D22" s="59">
        <v>3413.5053364599999</v>
      </c>
      <c r="E22" s="60">
        <v>2438.1539255600001</v>
      </c>
      <c r="F22" s="60">
        <v>1481.5443599999999</v>
      </c>
      <c r="G22" s="61">
        <v>-0.52500000000000002</v>
      </c>
      <c r="H22" s="61">
        <v>0.314</v>
      </c>
      <c r="I22" s="59">
        <v>1540.8061343999993</v>
      </c>
      <c r="J22" s="59">
        <v>1602.4458469759998</v>
      </c>
      <c r="K22" s="60">
        <v>1666.5436808550394</v>
      </c>
      <c r="L22" s="61">
        <v>0.04</v>
      </c>
      <c r="M22" s="61">
        <v>0.157</v>
      </c>
    </row>
    <row r="23" spans="2:13" x14ac:dyDescent="0.25">
      <c r="B23" s="53" t="s">
        <v>35</v>
      </c>
      <c r="C23" s="58">
        <v>40.351999999999997</v>
      </c>
      <c r="D23" s="59">
        <v>27.146999999999998</v>
      </c>
      <c r="E23" s="60">
        <v>32.325000000000003</v>
      </c>
      <c r="F23" s="60">
        <v>76.465999999999994</v>
      </c>
      <c r="G23" s="61">
        <v>0.23699999999999999</v>
      </c>
      <c r="H23" s="61">
        <v>4.0000000000000001E-3</v>
      </c>
      <c r="I23" s="59">
        <v>79.524640000000005</v>
      </c>
      <c r="J23" s="59">
        <v>82.705625600000005</v>
      </c>
      <c r="K23" s="60">
        <v>86.013850624</v>
      </c>
      <c r="L23" s="61">
        <v>0.04</v>
      </c>
      <c r="M23" s="61">
        <v>8.0000000000000002E-3</v>
      </c>
    </row>
    <row r="24" spans="2:13" ht="18" x14ac:dyDescent="0.25">
      <c r="B24" s="53" t="s">
        <v>105</v>
      </c>
      <c r="C24" s="62">
        <v>3044.4279999999999</v>
      </c>
      <c r="D24" s="63">
        <v>1410</v>
      </c>
      <c r="E24" s="64">
        <v>1378.8620000000001</v>
      </c>
      <c r="F24" s="64">
        <v>0</v>
      </c>
      <c r="G24" s="65">
        <v>-1</v>
      </c>
      <c r="H24" s="65">
        <v>9.1999999999999998E-2</v>
      </c>
      <c r="I24" s="63">
        <v>0</v>
      </c>
      <c r="J24" s="63">
        <v>0</v>
      </c>
      <c r="K24" s="64">
        <v>0</v>
      </c>
      <c r="L24" s="65">
        <v>0</v>
      </c>
      <c r="M24" s="65">
        <v>0</v>
      </c>
    </row>
    <row r="25" spans="2:13" x14ac:dyDescent="0.25">
      <c r="B25" s="42" t="s">
        <v>36</v>
      </c>
      <c r="C25" s="49">
        <v>5519.2749999999996</v>
      </c>
      <c r="D25" s="49">
        <v>5435.4360441099998</v>
      </c>
      <c r="E25" s="49">
        <v>6859.3142517599999</v>
      </c>
      <c r="F25" s="50">
        <v>6705.9049999999997</v>
      </c>
      <c r="G25" s="81">
        <v>6.7000000000000004E-2</v>
      </c>
      <c r="H25" s="81">
        <v>0.5</v>
      </c>
      <c r="I25" s="49">
        <v>6974.1412</v>
      </c>
      <c r="J25" s="49">
        <v>7253.1068480000004</v>
      </c>
      <c r="K25" s="49">
        <v>7543.231121920001</v>
      </c>
      <c r="L25" s="81">
        <v>0.04</v>
      </c>
      <c r="M25" s="82">
        <v>0.70899999999999996</v>
      </c>
    </row>
    <row r="26" spans="2:13" x14ac:dyDescent="0.25">
      <c r="B26" s="70" t="s">
        <v>37</v>
      </c>
      <c r="C26" s="83">
        <v>23360.309184870006</v>
      </c>
      <c r="D26" s="83">
        <v>11343.346380569999</v>
      </c>
      <c r="E26" s="84">
        <v>11960.06117732</v>
      </c>
      <c r="F26" s="84">
        <v>9443.4587577219991</v>
      </c>
      <c r="G26" s="73">
        <v>-0.26100000000000001</v>
      </c>
      <c r="H26" s="73">
        <v>1</v>
      </c>
      <c r="I26" s="83">
        <v>9832.9925420080999</v>
      </c>
      <c r="J26" s="83">
        <v>10238.704916564506</v>
      </c>
      <c r="K26" s="84">
        <v>10661.257579186971</v>
      </c>
      <c r="L26" s="73">
        <v>4.1000000000000002E-2</v>
      </c>
      <c r="M26" s="74">
        <v>1</v>
      </c>
    </row>
    <row r="27" spans="2:13" x14ac:dyDescent="0.25">
      <c r="B27" s="85" t="s">
        <v>38</v>
      </c>
      <c r="C27" s="86">
        <v>3690.4</v>
      </c>
      <c r="D27" s="86">
        <v>12243</v>
      </c>
      <c r="E27" s="87">
        <v>5779.6</v>
      </c>
      <c r="F27" s="87">
        <v>10704.2</v>
      </c>
      <c r="G27" s="88">
        <v>0.42599999999999999</v>
      </c>
      <c r="H27" s="88"/>
      <c r="I27" s="86">
        <v>6298.4</v>
      </c>
      <c r="J27" s="86">
        <v>6538</v>
      </c>
      <c r="K27" s="87">
        <v>6786.5</v>
      </c>
      <c r="L27" s="88">
        <v>-0.14099999999999999</v>
      </c>
      <c r="M27" s="89"/>
    </row>
    <row r="28" spans="2:13" x14ac:dyDescent="0.25">
      <c r="B28" s="42"/>
      <c r="C28" s="59"/>
      <c r="D28" s="59"/>
      <c r="E28" s="59"/>
      <c r="F28" s="59"/>
      <c r="G28" s="90"/>
      <c r="H28" s="90"/>
      <c r="I28" s="59"/>
      <c r="J28" s="59"/>
      <c r="K28" s="59"/>
      <c r="L28" s="90"/>
      <c r="M28" s="91"/>
    </row>
    <row r="29" spans="2:13" x14ac:dyDescent="0.25">
      <c r="B29" s="92" t="s">
        <v>39</v>
      </c>
      <c r="C29" s="59"/>
      <c r="D29" s="59"/>
      <c r="E29" s="59"/>
      <c r="F29" s="59"/>
      <c r="G29" s="93"/>
      <c r="H29" s="93"/>
      <c r="I29" s="59"/>
      <c r="J29" s="59"/>
      <c r="K29" s="59"/>
      <c r="L29" s="93"/>
      <c r="M29" s="93"/>
    </row>
    <row r="30" spans="2:13" ht="18" x14ac:dyDescent="0.25">
      <c r="B30" s="94" t="s">
        <v>40</v>
      </c>
      <c r="C30" s="95">
        <v>3043.67581513</v>
      </c>
      <c r="D30" s="95">
        <v>493.89321719999953</v>
      </c>
      <c r="E30" s="95">
        <v>-208.44083052061978</v>
      </c>
      <c r="F30" s="96">
        <v>389.64891291735876</v>
      </c>
      <c r="G30" s="51">
        <v>-0.496</v>
      </c>
      <c r="H30" s="51">
        <v>1</v>
      </c>
      <c r="I30" s="95">
        <v>392.77019545683288</v>
      </c>
      <c r="J30" s="95">
        <v>397.0590442174489</v>
      </c>
      <c r="K30" s="97">
        <v>452.37981932225739</v>
      </c>
      <c r="L30" s="51">
        <v>5.0999999999999997E-2</v>
      </c>
      <c r="M30" s="52">
        <v>1</v>
      </c>
    </row>
    <row r="31" spans="2:13" x14ac:dyDescent="0.25">
      <c r="B31" s="98" t="s">
        <v>41</v>
      </c>
      <c r="C31" s="59"/>
      <c r="D31" s="59"/>
      <c r="E31" s="59"/>
      <c r="F31" s="99"/>
      <c r="G31" s="51"/>
      <c r="H31" s="51"/>
      <c r="I31" s="59"/>
      <c r="J31" s="59"/>
      <c r="K31" s="59"/>
      <c r="L31" s="51"/>
      <c r="M31" s="52"/>
    </row>
    <row r="32" spans="2:13" x14ac:dyDescent="0.25">
      <c r="B32" s="98" t="s">
        <v>42</v>
      </c>
      <c r="C32" s="49">
        <v>154.20400000000001</v>
      </c>
      <c r="D32" s="49">
        <v>18.672999999999998</v>
      </c>
      <c r="E32" s="49">
        <v>70.300156759999865</v>
      </c>
      <c r="F32" s="50">
        <v>172.417</v>
      </c>
      <c r="G32" s="51">
        <v>3.7999999999999999E-2</v>
      </c>
      <c r="H32" s="51">
        <v>1.2E-2</v>
      </c>
      <c r="I32" s="49">
        <v>179.31299999999999</v>
      </c>
      <c r="J32" s="49">
        <v>186.48599999999999</v>
      </c>
      <c r="K32" s="49">
        <v>193.95324479999999</v>
      </c>
      <c r="L32" s="51">
        <v>0.04</v>
      </c>
      <c r="M32" s="52">
        <v>1.6E-2</v>
      </c>
    </row>
    <row r="33" spans="2:13" x14ac:dyDescent="0.25">
      <c r="B33" s="100" t="s">
        <v>44</v>
      </c>
      <c r="C33" s="111">
        <v>154.20400000000001</v>
      </c>
      <c r="D33" s="112">
        <v>18.672999999999998</v>
      </c>
      <c r="E33" s="112">
        <v>70.300156759999865</v>
      </c>
      <c r="F33" s="113">
        <v>172.417</v>
      </c>
      <c r="G33" s="114">
        <v>3.7999999999999999E-2</v>
      </c>
      <c r="H33" s="114">
        <v>1.2E-2</v>
      </c>
      <c r="I33" s="112">
        <v>179.31299999999999</v>
      </c>
      <c r="J33" s="112">
        <v>186.48599999999999</v>
      </c>
      <c r="K33" s="197">
        <v>193.95324479999999</v>
      </c>
      <c r="L33" s="114">
        <v>0.04</v>
      </c>
      <c r="M33" s="114">
        <v>1.6E-2</v>
      </c>
    </row>
    <row r="34" spans="2:13" x14ac:dyDescent="0.25">
      <c r="B34" s="98" t="s">
        <v>29</v>
      </c>
      <c r="C34" s="49">
        <v>7835.2470000000003</v>
      </c>
      <c r="D34" s="49">
        <v>7970.9579999999996</v>
      </c>
      <c r="E34" s="49">
        <v>8613.1838058340854</v>
      </c>
      <c r="F34" s="50">
        <v>10237.581604859359</v>
      </c>
      <c r="G34" s="51">
        <v>9.2999999999999999E-2</v>
      </c>
      <c r="H34" s="51">
        <v>0.98699999999999999</v>
      </c>
      <c r="I34" s="49">
        <v>10646.416309053733</v>
      </c>
      <c r="J34" s="49">
        <v>11073.236000000001</v>
      </c>
      <c r="K34" s="49">
        <v>11568.4078912</v>
      </c>
      <c r="L34" s="51">
        <v>4.2000000000000003E-2</v>
      </c>
      <c r="M34" s="52">
        <v>0.98</v>
      </c>
    </row>
    <row r="35" spans="2:13" ht="18" x14ac:dyDescent="0.25">
      <c r="B35" s="98" t="s">
        <v>45</v>
      </c>
      <c r="C35" s="49">
        <v>16.116</v>
      </c>
      <c r="D35" s="49">
        <v>2.399</v>
      </c>
      <c r="E35" s="49">
        <v>2.3347716699999994</v>
      </c>
      <c r="F35" s="50">
        <v>37.025600560000008</v>
      </c>
      <c r="G35" s="51">
        <v>0.32</v>
      </c>
      <c r="H35" s="51">
        <v>2E-3</v>
      </c>
      <c r="I35" s="49">
        <v>38.506624582400008</v>
      </c>
      <c r="J35" s="49">
        <v>40.046999999999997</v>
      </c>
      <c r="K35" s="49">
        <v>41.841105600000006</v>
      </c>
      <c r="L35" s="51">
        <v>4.2000000000000003E-2</v>
      </c>
      <c r="M35" s="52">
        <v>4.0000000000000001E-3</v>
      </c>
    </row>
    <row r="36" spans="2:13" x14ac:dyDescent="0.25">
      <c r="B36" s="103" t="s">
        <v>46</v>
      </c>
      <c r="C36" s="83">
        <v>8005.567</v>
      </c>
      <c r="D36" s="83">
        <v>7992.03</v>
      </c>
      <c r="E36" s="83">
        <v>8685.8187342640849</v>
      </c>
      <c r="F36" s="104">
        <v>10447.024205419359</v>
      </c>
      <c r="G36" s="105">
        <v>9.2999999999999999E-2</v>
      </c>
      <c r="H36" s="105">
        <v>1</v>
      </c>
      <c r="I36" s="83">
        <v>10864.235933636133</v>
      </c>
      <c r="J36" s="83">
        <v>11299.769000000002</v>
      </c>
      <c r="K36" s="84">
        <v>11804.2022416</v>
      </c>
      <c r="L36" s="105">
        <v>4.2000000000000003E-2</v>
      </c>
      <c r="M36" s="106">
        <v>1</v>
      </c>
    </row>
    <row r="37" spans="2:13" x14ac:dyDescent="0.25">
      <c r="B37" s="107" t="s">
        <v>47</v>
      </c>
      <c r="C37" s="75"/>
      <c r="D37" s="75"/>
      <c r="E37" s="75"/>
      <c r="F37" s="76"/>
      <c r="G37" s="108"/>
      <c r="H37" s="108"/>
      <c r="I37" s="75"/>
      <c r="J37" s="75"/>
      <c r="K37" s="75"/>
      <c r="L37" s="108"/>
      <c r="M37" s="109"/>
    </row>
    <row r="38" spans="2:13" x14ac:dyDescent="0.25">
      <c r="B38" s="98" t="s">
        <v>48</v>
      </c>
      <c r="C38" s="49">
        <v>1731.0591848700001</v>
      </c>
      <c r="D38" s="49">
        <v>2062.7010788299999</v>
      </c>
      <c r="E38" s="49">
        <v>2034.9455873247036</v>
      </c>
      <c r="F38" s="50">
        <v>2538.0452577219999</v>
      </c>
      <c r="G38" s="51">
        <v>0.13600000000000001</v>
      </c>
      <c r="H38" s="51">
        <v>0.2762789409518549</v>
      </c>
      <c r="I38" s="49">
        <v>2651.3625020080999</v>
      </c>
      <c r="J38" s="49">
        <v>2769.8025901645051</v>
      </c>
      <c r="K38" s="49">
        <v>2893.5987620349706</v>
      </c>
      <c r="L38" s="51">
        <v>4.4999999999999998E-2</v>
      </c>
      <c r="M38" s="52">
        <v>0.254</v>
      </c>
    </row>
    <row r="39" spans="2:13" x14ac:dyDescent="0.25">
      <c r="B39" s="100" t="s">
        <v>33</v>
      </c>
      <c r="C39" s="54">
        <v>910.61</v>
      </c>
      <c r="D39" s="55">
        <v>1057.258</v>
      </c>
      <c r="E39" s="55">
        <v>1251.4056151</v>
      </c>
      <c r="F39" s="101">
        <v>1179.543397722</v>
      </c>
      <c r="G39" s="57">
        <v>0.09</v>
      </c>
      <c r="H39" s="57">
        <v>0.14599999999999999</v>
      </c>
      <c r="I39" s="55">
        <v>1238.5205676081</v>
      </c>
      <c r="J39" s="55">
        <v>1300.4465959885051</v>
      </c>
      <c r="K39" s="56">
        <v>1365.4689257879302</v>
      </c>
      <c r="L39" s="57">
        <v>0.05</v>
      </c>
      <c r="M39" s="57">
        <v>0.11899999999999999</v>
      </c>
    </row>
    <row r="40" spans="2:13" x14ac:dyDescent="0.25">
      <c r="B40" s="100" t="s">
        <v>34</v>
      </c>
      <c r="C40" s="58">
        <v>810.39818487000002</v>
      </c>
      <c r="D40" s="59">
        <v>1005.1080788299998</v>
      </c>
      <c r="E40" s="59">
        <v>783.06962996000004</v>
      </c>
      <c r="F40" s="99">
        <v>1358.5018599999999</v>
      </c>
      <c r="G40" s="61">
        <v>0.188</v>
      </c>
      <c r="H40" s="61">
        <v>0.13</v>
      </c>
      <c r="I40" s="59">
        <v>1412.8419344000001</v>
      </c>
      <c r="J40" s="59">
        <v>1469.3559941760002</v>
      </c>
      <c r="K40" s="60">
        <v>1528.1298362470402</v>
      </c>
      <c r="L40" s="61">
        <v>0.04</v>
      </c>
      <c r="M40" s="61">
        <v>0.13500000000000001</v>
      </c>
    </row>
    <row r="41" spans="2:13" x14ac:dyDescent="0.25">
      <c r="B41" s="100" t="s">
        <v>106</v>
      </c>
      <c r="C41" s="62">
        <v>10.051</v>
      </c>
      <c r="D41" s="63">
        <v>0.33500000000000002</v>
      </c>
      <c r="E41" s="63">
        <v>0.47034226470377305</v>
      </c>
      <c r="F41" s="102">
        <v>0</v>
      </c>
      <c r="G41" s="65">
        <v>-1</v>
      </c>
      <c r="H41" s="65">
        <v>1E-3</v>
      </c>
      <c r="I41" s="63">
        <v>0</v>
      </c>
      <c r="J41" s="63">
        <v>0</v>
      </c>
      <c r="K41" s="64">
        <v>0</v>
      </c>
      <c r="L41" s="65">
        <v>0</v>
      </c>
      <c r="M41" s="65">
        <v>0</v>
      </c>
    </row>
    <row r="42" spans="2:13" x14ac:dyDescent="0.25">
      <c r="B42" s="98" t="s">
        <v>36</v>
      </c>
      <c r="C42" s="49">
        <v>3230.8319999999999</v>
      </c>
      <c r="D42" s="49">
        <v>5435.4357039699998</v>
      </c>
      <c r="E42" s="49">
        <v>6859.3139774600004</v>
      </c>
      <c r="F42" s="50">
        <v>7519.3300347800005</v>
      </c>
      <c r="G42" s="51">
        <v>0.32500000000000001</v>
      </c>
      <c r="H42" s="51">
        <v>0.72399999999999998</v>
      </c>
      <c r="I42" s="49">
        <v>7820.1032361712005</v>
      </c>
      <c r="J42" s="49">
        <v>8132.907365618049</v>
      </c>
      <c r="K42" s="49">
        <v>8458.2236602427711</v>
      </c>
      <c r="L42" s="51">
        <v>0.04</v>
      </c>
      <c r="M42" s="52">
        <v>0.746</v>
      </c>
    </row>
    <row r="43" spans="2:13" x14ac:dyDescent="0.25">
      <c r="B43" s="103" t="s">
        <v>49</v>
      </c>
      <c r="C43" s="83">
        <v>4961.89118487</v>
      </c>
      <c r="D43" s="83">
        <v>7498.1367828000002</v>
      </c>
      <c r="E43" s="83">
        <v>8894.2595647847047</v>
      </c>
      <c r="F43" s="104">
        <v>10057.375292502</v>
      </c>
      <c r="G43" s="105">
        <v>0.26600000000000001</v>
      </c>
      <c r="H43" s="105">
        <v>1</v>
      </c>
      <c r="I43" s="83">
        <v>10471.4657381793</v>
      </c>
      <c r="J43" s="83">
        <v>10902.709955782553</v>
      </c>
      <c r="K43" s="84">
        <v>11351.822422277743</v>
      </c>
      <c r="L43" s="105">
        <v>4.1000000000000002E-2</v>
      </c>
      <c r="M43" s="106">
        <v>1</v>
      </c>
    </row>
    <row r="44" spans="2:13" ht="18" x14ac:dyDescent="0.25">
      <c r="B44" s="98" t="s">
        <v>50</v>
      </c>
      <c r="C44" s="49">
        <v>-2038.4989999999998</v>
      </c>
      <c r="D44" s="49">
        <v>193.15574571000039</v>
      </c>
      <c r="E44" s="49">
        <v>-1026.0394144600002</v>
      </c>
      <c r="F44" s="50">
        <v>4318.58568045625</v>
      </c>
      <c r="G44" s="51">
        <v>-2.2839999999999998</v>
      </c>
      <c r="H44" s="51">
        <v>1</v>
      </c>
      <c r="I44" s="49">
        <v>4491.3292000000001</v>
      </c>
      <c r="J44" s="49">
        <v>4670.982368</v>
      </c>
      <c r="K44" s="110">
        <v>4857.8216627199999</v>
      </c>
      <c r="L44" s="51">
        <v>0.04</v>
      </c>
      <c r="M44" s="52">
        <v>1</v>
      </c>
    </row>
    <row r="45" spans="2:13" ht="18" x14ac:dyDescent="0.25">
      <c r="B45" s="100" t="s">
        <v>51</v>
      </c>
      <c r="C45" s="54">
        <v>-4.1120000000000001</v>
      </c>
      <c r="D45" s="55">
        <v>0</v>
      </c>
      <c r="E45" s="55">
        <v>-1.4999999999999999E-2</v>
      </c>
      <c r="F45" s="101">
        <v>-95.830049699999989</v>
      </c>
      <c r="G45" s="57">
        <v>1.8560000000000001</v>
      </c>
      <c r="H45" s="57">
        <v>-5.0000000000000001E-3</v>
      </c>
      <c r="I45" s="55">
        <v>-99.662999999999997</v>
      </c>
      <c r="J45" s="55">
        <v>-103.64952000000001</v>
      </c>
      <c r="K45" s="55">
        <v>-107.79550080000001</v>
      </c>
      <c r="L45" s="57">
        <v>0.04</v>
      </c>
      <c r="M45" s="57">
        <v>-2.1999999999999999E-2</v>
      </c>
    </row>
    <row r="46" spans="2:13" ht="18" x14ac:dyDescent="0.25">
      <c r="B46" s="100" t="s">
        <v>107</v>
      </c>
      <c r="C46" s="58">
        <v>-46.762999999999998</v>
      </c>
      <c r="D46" s="59">
        <v>0</v>
      </c>
      <c r="E46" s="59">
        <v>0</v>
      </c>
      <c r="F46" s="99">
        <v>0</v>
      </c>
      <c r="G46" s="61">
        <v>-1</v>
      </c>
      <c r="H46" s="61">
        <v>6.0000000000000001E-3</v>
      </c>
      <c r="I46" s="59">
        <v>0</v>
      </c>
      <c r="J46" s="59">
        <v>0</v>
      </c>
      <c r="K46" s="59">
        <v>0</v>
      </c>
      <c r="L46" s="61">
        <v>0</v>
      </c>
      <c r="M46" s="61">
        <v>0</v>
      </c>
    </row>
    <row r="47" spans="2:13" ht="27" x14ac:dyDescent="0.25">
      <c r="B47" s="100" t="s">
        <v>108</v>
      </c>
      <c r="C47" s="58">
        <v>0.15</v>
      </c>
      <c r="D47" s="59">
        <v>0</v>
      </c>
      <c r="E47" s="59">
        <v>0</v>
      </c>
      <c r="F47" s="99">
        <v>0</v>
      </c>
      <c r="G47" s="61">
        <v>-1</v>
      </c>
      <c r="H47" s="61">
        <v>0</v>
      </c>
      <c r="I47" s="59">
        <v>0</v>
      </c>
      <c r="J47" s="59">
        <v>0</v>
      </c>
      <c r="K47" s="59">
        <v>0</v>
      </c>
      <c r="L47" s="61">
        <v>0</v>
      </c>
      <c r="M47" s="61">
        <v>0</v>
      </c>
    </row>
    <row r="48" spans="2:13" ht="18" x14ac:dyDescent="0.25">
      <c r="B48" s="100" t="s">
        <v>109</v>
      </c>
      <c r="C48" s="62">
        <v>-1987.7739999999999</v>
      </c>
      <c r="D48" s="63">
        <v>193.15574571000039</v>
      </c>
      <c r="E48" s="63">
        <v>-1026.0244144600001</v>
      </c>
      <c r="F48" s="102">
        <v>4414.41573015625</v>
      </c>
      <c r="G48" s="65">
        <v>-2.3050000000000002</v>
      </c>
      <c r="H48" s="65">
        <v>0.999</v>
      </c>
      <c r="I48" s="63">
        <v>4590.9921999999997</v>
      </c>
      <c r="J48" s="63">
        <v>4774.6318879999999</v>
      </c>
      <c r="K48" s="63">
        <v>4965.6171635199998</v>
      </c>
      <c r="L48" s="65">
        <v>0.04</v>
      </c>
      <c r="M48" s="65">
        <v>1.022</v>
      </c>
    </row>
    <row r="49" spans="2:13" ht="18" x14ac:dyDescent="0.25">
      <c r="B49" s="98" t="s">
        <v>52</v>
      </c>
      <c r="C49" s="49">
        <v>1.0169999999999999</v>
      </c>
      <c r="D49" s="49">
        <v>-1.3460000000000001</v>
      </c>
      <c r="E49" s="49">
        <v>-2.1403597152962264</v>
      </c>
      <c r="F49" s="50">
        <v>0</v>
      </c>
      <c r="G49" s="51">
        <v>-1</v>
      </c>
      <c r="H49" s="51">
        <v>0</v>
      </c>
      <c r="I49" s="49">
        <v>0</v>
      </c>
      <c r="J49" s="49">
        <v>0</v>
      </c>
      <c r="K49" s="110">
        <v>0</v>
      </c>
      <c r="L49" s="51">
        <v>0</v>
      </c>
      <c r="M49" s="52">
        <v>0</v>
      </c>
    </row>
    <row r="50" spans="2:13" x14ac:dyDescent="0.25">
      <c r="B50" s="115" t="s">
        <v>53</v>
      </c>
      <c r="C50" s="111">
        <v>1.0169999999999999</v>
      </c>
      <c r="D50" s="112">
        <v>-1.3460000000000001</v>
      </c>
      <c r="E50" s="112">
        <v>-2.1403597152962264</v>
      </c>
      <c r="F50" s="113">
        <v>0</v>
      </c>
      <c r="G50" s="114">
        <v>-1</v>
      </c>
      <c r="H50" s="114">
        <v>0</v>
      </c>
      <c r="I50" s="112">
        <v>0</v>
      </c>
      <c r="J50" s="112">
        <v>0</v>
      </c>
      <c r="K50" s="112">
        <v>0</v>
      </c>
      <c r="L50" s="114">
        <v>0</v>
      </c>
      <c r="M50" s="114">
        <v>0</v>
      </c>
    </row>
    <row r="51" spans="2:13" ht="18" x14ac:dyDescent="0.25">
      <c r="B51" s="116" t="s">
        <v>54</v>
      </c>
      <c r="C51" s="117">
        <v>1006.1938151300003</v>
      </c>
      <c r="D51" s="117">
        <v>685.70296290999988</v>
      </c>
      <c r="E51" s="117">
        <v>-1236.6206046959162</v>
      </c>
      <c r="F51" s="118">
        <v>4708.2345933736087</v>
      </c>
      <c r="G51" s="119">
        <v>0.67300000000000004</v>
      </c>
      <c r="H51" s="119">
        <v>0.125</v>
      </c>
      <c r="I51" s="117">
        <v>4884.099395456833</v>
      </c>
      <c r="J51" s="117">
        <v>5068.0414122174489</v>
      </c>
      <c r="K51" s="120">
        <v>5310.2014820422573</v>
      </c>
      <c r="L51" s="119">
        <v>4.1000000000000002E-2</v>
      </c>
      <c r="M51" s="121">
        <v>0.497</v>
      </c>
    </row>
    <row r="52" spans="2:13" x14ac:dyDescent="0.25">
      <c r="B52" s="42"/>
      <c r="C52" s="59"/>
      <c r="D52" s="59"/>
      <c r="E52" s="59"/>
      <c r="F52" s="59"/>
      <c r="G52" s="122"/>
      <c r="H52" s="122"/>
      <c r="I52" s="59"/>
      <c r="J52" s="59"/>
      <c r="K52" s="59"/>
      <c r="L52" s="122"/>
      <c r="M52" s="122"/>
    </row>
    <row r="53" spans="2:13" ht="18" x14ac:dyDescent="0.25">
      <c r="B53" s="66" t="s">
        <v>55</v>
      </c>
      <c r="C53" s="59"/>
      <c r="D53" s="59"/>
      <c r="E53" s="59"/>
      <c r="F53" s="59"/>
      <c r="G53" s="123"/>
      <c r="H53" s="123"/>
      <c r="I53" s="59"/>
      <c r="J53" s="59"/>
      <c r="K53" s="59"/>
      <c r="L53" s="123"/>
      <c r="M53" s="123"/>
    </row>
    <row r="54" spans="2:13" x14ac:dyDescent="0.25">
      <c r="B54" s="124" t="s">
        <v>56</v>
      </c>
      <c r="C54" s="55">
        <v>202.92563786999997</v>
      </c>
      <c r="D54" s="55">
        <v>265.71600000000001</v>
      </c>
      <c r="E54" s="55">
        <v>223.52799999999999</v>
      </c>
      <c r="F54" s="101">
        <v>207.46439999999998</v>
      </c>
      <c r="G54" s="57">
        <v>7.0000000000000001E-3</v>
      </c>
      <c r="H54" s="57">
        <v>3.0000000000000001E-3</v>
      </c>
      <c r="I54" s="55">
        <v>215.76297600000001</v>
      </c>
      <c r="J54" s="55">
        <v>224.39349504</v>
      </c>
      <c r="K54" s="55">
        <v>233.36923484159996</v>
      </c>
      <c r="L54" s="57">
        <v>0.04</v>
      </c>
      <c r="M54" s="125">
        <v>2E-3</v>
      </c>
    </row>
    <row r="55" spans="2:13" x14ac:dyDescent="0.25">
      <c r="B55" s="126" t="s">
        <v>57</v>
      </c>
      <c r="C55" s="59"/>
      <c r="D55" s="59"/>
      <c r="E55" s="59"/>
      <c r="F55" s="99"/>
      <c r="G55" s="61"/>
      <c r="H55" s="61"/>
      <c r="I55" s="59"/>
      <c r="J55" s="59"/>
      <c r="K55" s="59"/>
      <c r="L55" s="61"/>
      <c r="M55" s="127"/>
    </row>
    <row r="56" spans="2:13" x14ac:dyDescent="0.25">
      <c r="B56" s="126" t="s">
        <v>58</v>
      </c>
      <c r="C56" s="128">
        <v>-4.1120000000000001</v>
      </c>
      <c r="D56" s="129">
        <v>0</v>
      </c>
      <c r="E56" s="129">
        <v>-1.4999999999999999E-2</v>
      </c>
      <c r="F56" s="130">
        <v>-95.830049699999989</v>
      </c>
      <c r="G56" s="131">
        <v>1.8560000000000001</v>
      </c>
      <c r="H56" s="131">
        <v>0</v>
      </c>
      <c r="I56" s="129">
        <v>-99.662999999999997</v>
      </c>
      <c r="J56" s="129">
        <v>-103.64952000000001</v>
      </c>
      <c r="K56" s="129">
        <v>-107.79550080000001</v>
      </c>
      <c r="L56" s="131">
        <v>0.04</v>
      </c>
      <c r="M56" s="131">
        <v>1</v>
      </c>
    </row>
    <row r="57" spans="2:13" x14ac:dyDescent="0.25">
      <c r="B57" s="53" t="s">
        <v>110</v>
      </c>
      <c r="C57" s="59">
        <v>64011.892</v>
      </c>
      <c r="D57" s="59">
        <v>79888.659</v>
      </c>
      <c r="E57" s="59">
        <v>83137.021999999997</v>
      </c>
      <c r="F57" s="99">
        <v>95662.161400000012</v>
      </c>
      <c r="G57" s="61">
        <v>0.14299999999999999</v>
      </c>
      <c r="H57" s="61">
        <v>0.94</v>
      </c>
      <c r="I57" s="59">
        <v>99488.647856000011</v>
      </c>
      <c r="J57" s="59">
        <v>103468.19377023999</v>
      </c>
      <c r="K57" s="59">
        <v>107606.92152104962</v>
      </c>
      <c r="L57" s="61">
        <v>0.04</v>
      </c>
      <c r="M57" s="127">
        <v>0.98099999999999998</v>
      </c>
    </row>
    <row r="58" spans="2:13" x14ac:dyDescent="0.25">
      <c r="B58" s="53" t="s">
        <v>59</v>
      </c>
      <c r="C58" s="59">
        <v>0.14699999999999999</v>
      </c>
      <c r="D58" s="59">
        <v>0</v>
      </c>
      <c r="E58" s="59">
        <v>3.5000000000000003E-2</v>
      </c>
      <c r="F58" s="99">
        <v>0</v>
      </c>
      <c r="G58" s="61">
        <v>-1</v>
      </c>
      <c r="H58" s="61">
        <v>0</v>
      </c>
      <c r="I58" s="59">
        <v>0</v>
      </c>
      <c r="J58" s="59">
        <v>0</v>
      </c>
      <c r="K58" s="59">
        <v>0</v>
      </c>
      <c r="L58" s="61">
        <v>0</v>
      </c>
      <c r="M58" s="127">
        <v>0</v>
      </c>
    </row>
    <row r="59" spans="2:13" x14ac:dyDescent="0.25">
      <c r="B59" s="53" t="s">
        <v>111</v>
      </c>
      <c r="C59" s="59">
        <v>567.89</v>
      </c>
      <c r="D59" s="59">
        <v>590.70899999999995</v>
      </c>
      <c r="E59" s="59">
        <v>614.33699999999999</v>
      </c>
      <c r="F59" s="99">
        <v>0</v>
      </c>
      <c r="G59" s="61">
        <v>-1</v>
      </c>
      <c r="H59" s="61">
        <v>5.0000000000000001E-3</v>
      </c>
      <c r="I59" s="59">
        <v>0</v>
      </c>
      <c r="J59" s="59">
        <v>0</v>
      </c>
      <c r="K59" s="59">
        <v>0</v>
      </c>
      <c r="L59" s="61">
        <v>0</v>
      </c>
      <c r="M59" s="127">
        <v>0</v>
      </c>
    </row>
    <row r="60" spans="2:13" x14ac:dyDescent="0.25">
      <c r="B60" s="53" t="s">
        <v>60</v>
      </c>
      <c r="C60" s="59">
        <v>3620.8090000000002</v>
      </c>
      <c r="D60" s="59">
        <v>2573.748</v>
      </c>
      <c r="E60" s="59">
        <v>2676.6619999999998</v>
      </c>
      <c r="F60" s="99">
        <v>554.30880000000002</v>
      </c>
      <c r="G60" s="61">
        <v>-0.46500000000000002</v>
      </c>
      <c r="H60" s="61">
        <v>2.9000000000000001E-2</v>
      </c>
      <c r="I60" s="59">
        <v>576.48115199999995</v>
      </c>
      <c r="J60" s="59">
        <v>599.54039808000005</v>
      </c>
      <c r="K60" s="59">
        <v>623.52201400319996</v>
      </c>
      <c r="L60" s="61">
        <v>0.04</v>
      </c>
      <c r="M60" s="127">
        <v>6.0000000000000001E-3</v>
      </c>
    </row>
    <row r="61" spans="2:13" x14ac:dyDescent="0.25">
      <c r="B61" s="53" t="s">
        <v>61</v>
      </c>
      <c r="C61" s="59">
        <v>1654.4359999999999</v>
      </c>
      <c r="D61" s="59">
        <v>2309.259</v>
      </c>
      <c r="E61" s="59">
        <v>2401.6289999999999</v>
      </c>
      <c r="F61" s="99">
        <v>1072.605</v>
      </c>
      <c r="G61" s="61">
        <v>-0.13500000000000001</v>
      </c>
      <c r="H61" s="61">
        <v>2.1999999999999999E-2</v>
      </c>
      <c r="I61" s="59">
        <v>1115.5092</v>
      </c>
      <c r="J61" s="59">
        <v>1160.1295680000001</v>
      </c>
      <c r="K61" s="59">
        <v>1206.5347507199999</v>
      </c>
      <c r="L61" s="61">
        <v>0.04</v>
      </c>
      <c r="M61" s="127">
        <v>1.0999999999999999E-2</v>
      </c>
    </row>
    <row r="62" spans="2:13" x14ac:dyDescent="0.25">
      <c r="B62" s="70" t="s">
        <v>62</v>
      </c>
      <c r="C62" s="83">
        <v>70058.099637869993</v>
      </c>
      <c r="D62" s="83">
        <v>85628.091000000015</v>
      </c>
      <c r="E62" s="83">
        <v>89053.213000000003</v>
      </c>
      <c r="F62" s="104">
        <v>97496.539600000004</v>
      </c>
      <c r="G62" s="105">
        <v>0.11600000000000001</v>
      </c>
      <c r="H62" s="105">
        <v>1</v>
      </c>
      <c r="I62" s="83">
        <v>101396.401184</v>
      </c>
      <c r="J62" s="83">
        <v>105452.25723136</v>
      </c>
      <c r="K62" s="83">
        <v>109670.34752061442</v>
      </c>
      <c r="L62" s="105">
        <v>0.04</v>
      </c>
      <c r="M62" s="106">
        <v>1</v>
      </c>
    </row>
    <row r="63" spans="2:13" x14ac:dyDescent="0.25">
      <c r="B63" s="53" t="s">
        <v>63</v>
      </c>
      <c r="C63" s="59">
        <v>29088.874</v>
      </c>
      <c r="D63" s="59">
        <v>39820.226000000002</v>
      </c>
      <c r="E63" s="59">
        <v>41415.258999999998</v>
      </c>
      <c r="F63" s="99">
        <v>48524.313999999998</v>
      </c>
      <c r="G63" s="61">
        <v>0.186</v>
      </c>
      <c r="H63" s="61">
        <v>0.46100000000000002</v>
      </c>
      <c r="I63" s="59">
        <v>50465.28656</v>
      </c>
      <c r="J63" s="59">
        <v>52483.898022400004</v>
      </c>
      <c r="K63" s="59">
        <v>54583.253943296011</v>
      </c>
      <c r="L63" s="61">
        <v>0.04</v>
      </c>
      <c r="M63" s="127">
        <v>0.498</v>
      </c>
    </row>
    <row r="64" spans="2:13" x14ac:dyDescent="0.25">
      <c r="B64" s="133" t="s">
        <v>65</v>
      </c>
      <c r="C64" s="59">
        <v>3.0790000000000002</v>
      </c>
      <c r="D64" s="59">
        <v>5.1070000000000002</v>
      </c>
      <c r="E64" s="59">
        <v>1918.452</v>
      </c>
      <c r="F64" s="99">
        <v>1659.6304</v>
      </c>
      <c r="G64" s="61">
        <v>7.1379999999999999</v>
      </c>
      <c r="H64" s="61">
        <v>0.01</v>
      </c>
      <c r="I64" s="59">
        <v>1726.0156160000001</v>
      </c>
      <c r="J64" s="59">
        <v>1795.0562406400002</v>
      </c>
      <c r="K64" s="59">
        <v>1866.8584902656</v>
      </c>
      <c r="L64" s="61">
        <v>0.04</v>
      </c>
      <c r="M64" s="127">
        <v>1.7000000000000001E-2</v>
      </c>
    </row>
    <row r="65" spans="2:13" x14ac:dyDescent="0.25">
      <c r="B65" s="132" t="s">
        <v>112</v>
      </c>
      <c r="C65" s="59">
        <v>100.577</v>
      </c>
      <c r="D65" s="59">
        <v>141.45647768000001</v>
      </c>
      <c r="E65" s="59">
        <v>147.114</v>
      </c>
      <c r="F65" s="99">
        <v>141.45599999999999</v>
      </c>
      <c r="G65" s="61">
        <v>0.12</v>
      </c>
      <c r="H65" s="61">
        <v>2E-3</v>
      </c>
      <c r="I65" s="59">
        <v>147.11424</v>
      </c>
      <c r="J65" s="59">
        <v>152.99880960000002</v>
      </c>
      <c r="K65" s="59">
        <v>159.118761984</v>
      </c>
      <c r="L65" s="61">
        <v>0.04</v>
      </c>
      <c r="M65" s="127">
        <v>1E-3</v>
      </c>
    </row>
    <row r="66" spans="2:13" x14ac:dyDescent="0.25">
      <c r="B66" s="132" t="s">
        <v>66</v>
      </c>
      <c r="C66" s="59">
        <v>1790.8050000000001</v>
      </c>
      <c r="D66" s="59">
        <v>2136.0728879600006</v>
      </c>
      <c r="E66" s="59">
        <v>2221.5160000000001</v>
      </c>
      <c r="F66" s="99">
        <v>2412.2350000000001</v>
      </c>
      <c r="G66" s="61">
        <v>0.104</v>
      </c>
      <c r="H66" s="61">
        <v>2.5000000000000001E-2</v>
      </c>
      <c r="I66" s="59">
        <v>2508.7244000000005</v>
      </c>
      <c r="J66" s="59">
        <v>2609.0733760000003</v>
      </c>
      <c r="K66" s="59">
        <v>2713.43631104</v>
      </c>
      <c r="L66" s="61">
        <v>0.04</v>
      </c>
      <c r="M66" s="127">
        <v>2.5000000000000001E-2</v>
      </c>
    </row>
    <row r="67" spans="2:13" x14ac:dyDescent="0.25">
      <c r="B67" s="133" t="s">
        <v>113</v>
      </c>
      <c r="C67" s="59">
        <v>1620.4870000000001</v>
      </c>
      <c r="D67" s="59">
        <v>1841.6990000000001</v>
      </c>
      <c r="E67" s="59">
        <v>0</v>
      </c>
      <c r="F67" s="99">
        <v>0</v>
      </c>
      <c r="G67" s="61">
        <v>-1</v>
      </c>
      <c r="H67" s="61">
        <v>1.0999999999999999E-2</v>
      </c>
      <c r="I67" s="59">
        <v>0</v>
      </c>
      <c r="J67" s="59">
        <v>0</v>
      </c>
      <c r="K67" s="59">
        <v>0</v>
      </c>
      <c r="L67" s="61">
        <v>0</v>
      </c>
      <c r="M67" s="127">
        <v>0</v>
      </c>
    </row>
    <row r="68" spans="2:13" x14ac:dyDescent="0.25">
      <c r="B68" s="53" t="s">
        <v>67</v>
      </c>
      <c r="C68" s="59">
        <v>25586.897000000001</v>
      </c>
      <c r="D68" s="59">
        <v>27647.706999999999</v>
      </c>
      <c r="E68" s="59">
        <v>28753.616000000002</v>
      </c>
      <c r="F68" s="99">
        <v>17899.97</v>
      </c>
      <c r="G68" s="61">
        <v>-0.112</v>
      </c>
      <c r="H68" s="61">
        <v>0.29899999999999999</v>
      </c>
      <c r="I68" s="59">
        <v>18615.968800000002</v>
      </c>
      <c r="J68" s="59">
        <v>19360.607552000001</v>
      </c>
      <c r="K68" s="59">
        <v>20135.03185408</v>
      </c>
      <c r="L68" s="61">
        <v>0.04</v>
      </c>
      <c r="M68" s="127">
        <v>0.184</v>
      </c>
    </row>
    <row r="69" spans="2:13" x14ac:dyDescent="0.25">
      <c r="B69" s="133" t="s">
        <v>114</v>
      </c>
      <c r="C69" s="59">
        <v>11867.380999999999</v>
      </c>
      <c r="D69" s="59">
        <v>14035.823</v>
      </c>
      <c r="E69" s="59">
        <v>14597.255999999999</v>
      </c>
      <c r="F69" s="99">
        <v>26858.934399999998</v>
      </c>
      <c r="G69" s="61">
        <v>0.313</v>
      </c>
      <c r="H69" s="61">
        <v>0.193</v>
      </c>
      <c r="I69" s="59">
        <v>27933.291776000002</v>
      </c>
      <c r="J69" s="59">
        <v>29050.623447040001</v>
      </c>
      <c r="K69" s="59">
        <v>30212.648384921598</v>
      </c>
      <c r="L69" s="61">
        <v>0.04</v>
      </c>
      <c r="M69" s="127">
        <v>0.27500000000000002</v>
      </c>
    </row>
    <row r="70" spans="2:13" x14ac:dyDescent="0.25">
      <c r="B70" s="70" t="s">
        <v>68</v>
      </c>
      <c r="C70" s="83">
        <v>70058.100000000006</v>
      </c>
      <c r="D70" s="83">
        <v>85628.091365640008</v>
      </c>
      <c r="E70" s="83">
        <v>89053.212999999989</v>
      </c>
      <c r="F70" s="104">
        <v>97496.539799999999</v>
      </c>
      <c r="G70" s="105">
        <v>0.11600000000000001</v>
      </c>
      <c r="H70" s="105">
        <v>1</v>
      </c>
      <c r="I70" s="83">
        <v>101396.401392</v>
      </c>
      <c r="J70" s="83">
        <v>105452.25744768002</v>
      </c>
      <c r="K70" s="83">
        <v>109670.34774558721</v>
      </c>
      <c r="L70" s="105">
        <v>0.04</v>
      </c>
      <c r="M70" s="106">
        <v>1</v>
      </c>
    </row>
    <row r="71" spans="2:13" x14ac:dyDescent="0.25">
      <c r="B71" s="134"/>
      <c r="C71" s="135"/>
      <c r="D71" s="135"/>
      <c r="E71" s="136"/>
      <c r="F71" s="136"/>
      <c r="G71" s="136"/>
      <c r="H71" s="136"/>
      <c r="I71" s="136"/>
      <c r="J71" s="136"/>
      <c r="K71" s="137"/>
      <c r="L71" s="137"/>
      <c r="M71" s="137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29"/>
  <sheetViews>
    <sheetView showGridLines="0" topLeftCell="A24" workbookViewId="0">
      <selection activeCell="E14" sqref="E14:G14"/>
    </sheetView>
  </sheetViews>
  <sheetFormatPr defaultRowHeight="15" x14ac:dyDescent="0.25"/>
  <cols>
    <col min="1" max="1" width="2.7109375" customWidth="1"/>
    <col min="2" max="4" width="17.7109375" customWidth="1"/>
    <col min="8" max="8" width="10" customWidth="1"/>
  </cols>
  <sheetData>
    <row r="1" spans="2:11" x14ac:dyDescent="0.25">
      <c r="B1" s="138" t="s">
        <v>69</v>
      </c>
    </row>
    <row r="2" spans="2:11" x14ac:dyDescent="0.25">
      <c r="B2" s="269" t="s">
        <v>115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3.25" x14ac:dyDescent="0.25">
      <c r="B3" s="139" t="s">
        <v>71</v>
      </c>
      <c r="C3" s="140" t="s">
        <v>72</v>
      </c>
      <c r="D3" s="141" t="s">
        <v>73</v>
      </c>
      <c r="E3" s="270" t="s">
        <v>74</v>
      </c>
      <c r="F3" s="271"/>
      <c r="G3" s="272"/>
      <c r="H3" s="142" t="s">
        <v>75</v>
      </c>
      <c r="I3" s="273" t="s">
        <v>76</v>
      </c>
      <c r="J3" s="274"/>
      <c r="K3" s="274"/>
    </row>
    <row r="4" spans="2:11" x14ac:dyDescent="0.25">
      <c r="B4" s="199"/>
      <c r="C4" s="199"/>
      <c r="D4" s="200"/>
      <c r="E4" s="201" t="s">
        <v>7</v>
      </c>
      <c r="F4" s="201" t="s">
        <v>8</v>
      </c>
      <c r="G4" s="201" t="s">
        <v>9</v>
      </c>
      <c r="H4" s="201" t="s">
        <v>10</v>
      </c>
      <c r="I4" s="201" t="s">
        <v>12</v>
      </c>
      <c r="J4" s="201" t="s">
        <v>13</v>
      </c>
      <c r="K4" s="202" t="s">
        <v>14</v>
      </c>
    </row>
    <row r="5" spans="2:11" ht="15" customHeight="1" x14ac:dyDescent="0.25">
      <c r="B5" s="275" t="s">
        <v>172</v>
      </c>
      <c r="C5" s="276" t="s">
        <v>173</v>
      </c>
      <c r="D5" s="276" t="s">
        <v>174</v>
      </c>
      <c r="E5" s="217">
        <v>0.83</v>
      </c>
      <c r="F5" s="217">
        <v>0.88</v>
      </c>
      <c r="G5" s="217">
        <v>0.79</v>
      </c>
      <c r="H5" s="217">
        <v>0.85</v>
      </c>
      <c r="I5" s="217">
        <v>0.9</v>
      </c>
      <c r="J5" s="217">
        <v>0.9</v>
      </c>
      <c r="K5" s="293" t="s">
        <v>271</v>
      </c>
    </row>
    <row r="6" spans="2:11" x14ac:dyDescent="0.25">
      <c r="B6" s="262"/>
      <c r="C6" s="264"/>
      <c r="D6" s="264"/>
      <c r="E6" s="215" t="s">
        <v>175</v>
      </c>
      <c r="F6" s="215" t="s">
        <v>180</v>
      </c>
      <c r="G6" s="215" t="s">
        <v>175</v>
      </c>
      <c r="H6" s="215" t="s">
        <v>187</v>
      </c>
      <c r="I6" s="215" t="s">
        <v>187</v>
      </c>
      <c r="J6" s="215" t="s">
        <v>188</v>
      </c>
      <c r="K6" s="291"/>
    </row>
    <row r="7" spans="2:11" x14ac:dyDescent="0.25">
      <c r="B7" s="262"/>
      <c r="C7" s="264"/>
      <c r="D7" s="264"/>
      <c r="E7" s="215" t="s">
        <v>176</v>
      </c>
      <c r="F7" s="215" t="s">
        <v>181</v>
      </c>
      <c r="G7" s="215" t="s">
        <v>181</v>
      </c>
      <c r="H7" s="215" t="s">
        <v>181</v>
      </c>
      <c r="I7" s="215" t="s">
        <v>181</v>
      </c>
      <c r="J7" s="215" t="s">
        <v>181</v>
      </c>
      <c r="K7" s="291"/>
    </row>
    <row r="8" spans="2:11" x14ac:dyDescent="0.25">
      <c r="B8" s="262"/>
      <c r="C8" s="264"/>
      <c r="D8" s="264"/>
      <c r="E8" s="215" t="s">
        <v>177</v>
      </c>
      <c r="F8" s="215" t="s">
        <v>182</v>
      </c>
      <c r="G8" s="215" t="s">
        <v>177</v>
      </c>
      <c r="H8" s="215" t="s">
        <v>177</v>
      </c>
      <c r="I8" s="215" t="s">
        <v>177</v>
      </c>
      <c r="J8" s="215" t="s">
        <v>177</v>
      </c>
      <c r="K8" s="291"/>
    </row>
    <row r="9" spans="2:11" x14ac:dyDescent="0.25">
      <c r="B9" s="262"/>
      <c r="C9" s="264"/>
      <c r="D9" s="264"/>
      <c r="E9" s="215" t="s">
        <v>178</v>
      </c>
      <c r="F9" s="215" t="s">
        <v>183</v>
      </c>
      <c r="G9" s="215" t="s">
        <v>185</v>
      </c>
      <c r="H9" s="219"/>
      <c r="I9" s="219"/>
      <c r="J9" s="219"/>
      <c r="K9" s="291"/>
    </row>
    <row r="10" spans="2:11" x14ac:dyDescent="0.25">
      <c r="B10" s="262"/>
      <c r="C10" s="264"/>
      <c r="D10" s="264"/>
      <c r="E10" s="213" t="s">
        <v>179</v>
      </c>
      <c r="F10" s="213" t="s">
        <v>184</v>
      </c>
      <c r="G10" s="213" t="s">
        <v>186</v>
      </c>
      <c r="H10" s="218"/>
      <c r="I10" s="218"/>
      <c r="J10" s="218"/>
      <c r="K10" s="291"/>
    </row>
    <row r="11" spans="2:11" ht="15" customHeight="1" x14ac:dyDescent="0.25">
      <c r="B11" s="262" t="s">
        <v>189</v>
      </c>
      <c r="C11" s="264" t="s">
        <v>101</v>
      </c>
      <c r="D11" s="264"/>
      <c r="E11" s="212">
        <v>0.52</v>
      </c>
      <c r="F11" s="212">
        <v>0.99</v>
      </c>
      <c r="G11" s="212">
        <v>0.99</v>
      </c>
      <c r="H11" s="294">
        <v>0.875</v>
      </c>
      <c r="I11" s="260">
        <v>0.9</v>
      </c>
      <c r="J11" s="260">
        <v>0.95</v>
      </c>
      <c r="K11" s="261">
        <v>1</v>
      </c>
    </row>
    <row r="12" spans="2:11" x14ac:dyDescent="0.25">
      <c r="B12" s="262"/>
      <c r="C12" s="264"/>
      <c r="D12" s="264"/>
      <c r="E12" s="215" t="s">
        <v>190</v>
      </c>
      <c r="F12" s="215" t="s">
        <v>192</v>
      </c>
      <c r="G12" s="215" t="s">
        <v>194</v>
      </c>
      <c r="H12" s="294"/>
      <c r="I12" s="260"/>
      <c r="J12" s="260"/>
      <c r="K12" s="261"/>
    </row>
    <row r="13" spans="2:11" x14ac:dyDescent="0.25">
      <c r="B13" s="262"/>
      <c r="C13" s="264"/>
      <c r="D13" s="264"/>
      <c r="E13" s="215" t="s">
        <v>191</v>
      </c>
      <c r="F13" s="215" t="s">
        <v>193</v>
      </c>
      <c r="G13" s="215" t="s">
        <v>195</v>
      </c>
      <c r="H13" s="294"/>
      <c r="I13" s="260"/>
      <c r="J13" s="260"/>
      <c r="K13" s="261"/>
    </row>
    <row r="14" spans="2:11" x14ac:dyDescent="0.25">
      <c r="B14" s="262"/>
      <c r="C14" s="264"/>
      <c r="D14" s="264"/>
      <c r="E14" s="218"/>
      <c r="F14" s="213"/>
      <c r="G14" s="218"/>
      <c r="H14" s="294"/>
      <c r="I14" s="260"/>
      <c r="J14" s="260"/>
      <c r="K14" s="261"/>
    </row>
    <row r="15" spans="2:11" ht="36.75" customHeight="1" x14ac:dyDescent="0.25">
      <c r="B15" s="262" t="s">
        <v>196</v>
      </c>
      <c r="C15" s="264" t="s">
        <v>102</v>
      </c>
      <c r="D15" s="264"/>
      <c r="E15" s="212">
        <v>0.97</v>
      </c>
      <c r="F15" s="212">
        <v>0.96</v>
      </c>
      <c r="G15" s="212">
        <v>0.96</v>
      </c>
      <c r="H15" s="260">
        <v>0.9</v>
      </c>
      <c r="I15" s="260">
        <v>0.95</v>
      </c>
      <c r="J15" s="260">
        <v>0.95</v>
      </c>
      <c r="K15" s="261">
        <v>0.95</v>
      </c>
    </row>
    <row r="16" spans="2:11" x14ac:dyDescent="0.25">
      <c r="B16" s="262"/>
      <c r="C16" s="264"/>
      <c r="D16" s="264"/>
      <c r="E16" s="215" t="s">
        <v>197</v>
      </c>
      <c r="F16" s="215" t="s">
        <v>199</v>
      </c>
      <c r="G16" s="215" t="s">
        <v>201</v>
      </c>
      <c r="H16" s="260"/>
      <c r="I16" s="260"/>
      <c r="J16" s="260"/>
      <c r="K16" s="261"/>
    </row>
    <row r="17" spans="2:11" x14ac:dyDescent="0.25">
      <c r="B17" s="262"/>
      <c r="C17" s="264"/>
      <c r="D17" s="264"/>
      <c r="E17" s="213" t="s">
        <v>198</v>
      </c>
      <c r="F17" s="213" t="s">
        <v>200</v>
      </c>
      <c r="G17" s="213" t="s">
        <v>202</v>
      </c>
      <c r="H17" s="260"/>
      <c r="I17" s="260"/>
      <c r="J17" s="260"/>
      <c r="K17" s="261"/>
    </row>
    <row r="18" spans="2:11" ht="15" customHeight="1" x14ac:dyDescent="0.25">
      <c r="B18" s="262" t="s">
        <v>203</v>
      </c>
      <c r="C18" s="264" t="s">
        <v>102</v>
      </c>
      <c r="D18" s="264"/>
      <c r="E18" s="212">
        <v>0.69</v>
      </c>
      <c r="F18" s="212">
        <v>0.87</v>
      </c>
      <c r="G18" s="212">
        <v>0.87</v>
      </c>
      <c r="H18" s="212">
        <v>0.9</v>
      </c>
      <c r="I18" s="212">
        <v>0.9</v>
      </c>
      <c r="J18" s="212">
        <v>0.9</v>
      </c>
      <c r="K18" s="291" t="s">
        <v>272</v>
      </c>
    </row>
    <row r="19" spans="2:11" x14ac:dyDescent="0.25">
      <c r="B19" s="262"/>
      <c r="C19" s="264"/>
      <c r="D19" s="264"/>
      <c r="E19" s="215" t="s">
        <v>204</v>
      </c>
      <c r="F19" s="215" t="s">
        <v>175</v>
      </c>
      <c r="G19" s="215" t="s">
        <v>209</v>
      </c>
      <c r="H19" s="215" t="s">
        <v>175</v>
      </c>
      <c r="I19" s="215" t="s">
        <v>175</v>
      </c>
      <c r="J19" s="215" t="s">
        <v>210</v>
      </c>
      <c r="K19" s="291"/>
    </row>
    <row r="20" spans="2:11" x14ac:dyDescent="0.25">
      <c r="B20" s="262"/>
      <c r="C20" s="264"/>
      <c r="D20" s="264"/>
      <c r="E20" s="215" t="s">
        <v>182</v>
      </c>
      <c r="F20" s="215" t="s">
        <v>177</v>
      </c>
      <c r="G20" s="215" t="s">
        <v>177</v>
      </c>
      <c r="H20" s="215" t="s">
        <v>177</v>
      </c>
      <c r="I20" s="215" t="s">
        <v>177</v>
      </c>
      <c r="J20" s="215" t="s">
        <v>177</v>
      </c>
      <c r="K20" s="291"/>
    </row>
    <row r="21" spans="2:11" x14ac:dyDescent="0.25">
      <c r="B21" s="262"/>
      <c r="C21" s="264"/>
      <c r="D21" s="264"/>
      <c r="E21" s="215" t="s">
        <v>205</v>
      </c>
      <c r="F21" s="215" t="s">
        <v>207</v>
      </c>
      <c r="G21" s="215" t="s">
        <v>207</v>
      </c>
      <c r="H21" s="219"/>
      <c r="I21" s="219"/>
      <c r="J21" s="219"/>
      <c r="K21" s="291"/>
    </row>
    <row r="22" spans="2:11" x14ac:dyDescent="0.25">
      <c r="B22" s="262"/>
      <c r="C22" s="264"/>
      <c r="D22" s="264"/>
      <c r="E22" s="215" t="s">
        <v>206</v>
      </c>
      <c r="F22" s="215" t="s">
        <v>208</v>
      </c>
      <c r="G22" s="215" t="s">
        <v>208</v>
      </c>
      <c r="H22" s="219"/>
      <c r="I22" s="219"/>
      <c r="J22" s="219"/>
      <c r="K22" s="291"/>
    </row>
    <row r="23" spans="2:11" x14ac:dyDescent="0.25">
      <c r="B23" s="262"/>
      <c r="C23" s="264"/>
      <c r="D23" s="264"/>
      <c r="E23" s="218"/>
      <c r="F23" s="218"/>
      <c r="G23" s="213"/>
      <c r="H23" s="218"/>
      <c r="I23" s="218"/>
      <c r="J23" s="218"/>
      <c r="K23" s="291"/>
    </row>
    <row r="24" spans="2:11" ht="25.5" customHeight="1" x14ac:dyDescent="0.25">
      <c r="B24" s="262" t="s">
        <v>211</v>
      </c>
      <c r="C24" s="264" t="s">
        <v>103</v>
      </c>
      <c r="D24" s="264" t="s">
        <v>145</v>
      </c>
      <c r="E24" s="212">
        <v>0.85</v>
      </c>
      <c r="F24" s="212">
        <v>0.89</v>
      </c>
      <c r="G24" s="212">
        <v>0.94</v>
      </c>
      <c r="H24" s="260">
        <v>0.9</v>
      </c>
      <c r="I24" s="260">
        <v>0.95</v>
      </c>
      <c r="J24" s="260">
        <v>0.95</v>
      </c>
      <c r="K24" s="261">
        <v>0.95</v>
      </c>
    </row>
    <row r="25" spans="2:11" x14ac:dyDescent="0.25">
      <c r="B25" s="262"/>
      <c r="C25" s="264"/>
      <c r="D25" s="264"/>
      <c r="E25" s="215" t="s">
        <v>212</v>
      </c>
      <c r="F25" s="215" t="s">
        <v>214</v>
      </c>
      <c r="G25" s="215" t="s">
        <v>216</v>
      </c>
      <c r="H25" s="260"/>
      <c r="I25" s="260"/>
      <c r="J25" s="260"/>
      <c r="K25" s="261"/>
    </row>
    <row r="26" spans="2:11" x14ac:dyDescent="0.25">
      <c r="B26" s="262"/>
      <c r="C26" s="264"/>
      <c r="D26" s="264"/>
      <c r="E26" s="213" t="s">
        <v>213</v>
      </c>
      <c r="F26" s="213" t="s">
        <v>215</v>
      </c>
      <c r="G26" s="213" t="s">
        <v>217</v>
      </c>
      <c r="H26" s="260"/>
      <c r="I26" s="260"/>
      <c r="J26" s="260"/>
      <c r="K26" s="261"/>
    </row>
    <row r="27" spans="2:11" ht="67.5" x14ac:dyDescent="0.25">
      <c r="B27" s="205" t="s">
        <v>116</v>
      </c>
      <c r="C27" s="206" t="s">
        <v>103</v>
      </c>
      <c r="D27" s="264"/>
      <c r="E27" s="207" t="s">
        <v>273</v>
      </c>
      <c r="F27" s="207">
        <v>473</v>
      </c>
      <c r="G27" s="207">
        <v>779</v>
      </c>
      <c r="H27" s="207">
        <v>895</v>
      </c>
      <c r="I27" s="207">
        <v>920</v>
      </c>
      <c r="J27" s="207" t="s">
        <v>218</v>
      </c>
      <c r="K27" s="216">
        <v>1070</v>
      </c>
    </row>
    <row r="28" spans="2:11" ht="74.25" customHeight="1" x14ac:dyDescent="0.25">
      <c r="B28" s="262" t="s">
        <v>219</v>
      </c>
      <c r="C28" s="264" t="s">
        <v>103</v>
      </c>
      <c r="D28" s="264" t="s">
        <v>145</v>
      </c>
      <c r="E28" s="268" t="s">
        <v>273</v>
      </c>
      <c r="F28" s="268">
        <v>52</v>
      </c>
      <c r="G28" s="268">
        <v>200</v>
      </c>
      <c r="H28" s="268">
        <v>200</v>
      </c>
      <c r="I28" s="268">
        <v>300</v>
      </c>
      <c r="J28" s="268">
        <v>300</v>
      </c>
      <c r="K28" s="291">
        <v>320</v>
      </c>
    </row>
    <row r="29" spans="2:11" x14ac:dyDescent="0.25">
      <c r="B29" s="263"/>
      <c r="C29" s="265"/>
      <c r="D29" s="265"/>
      <c r="E29" s="290"/>
      <c r="F29" s="290"/>
      <c r="G29" s="290"/>
      <c r="H29" s="290"/>
      <c r="I29" s="290"/>
      <c r="J29" s="290"/>
      <c r="K29" s="292"/>
    </row>
  </sheetData>
  <mergeCells count="39">
    <mergeCell ref="B2:K2"/>
    <mergeCell ref="E3:G3"/>
    <mergeCell ref="I3:K3"/>
    <mergeCell ref="B5:B10"/>
    <mergeCell ref="C5:C10"/>
    <mergeCell ref="D5:D23"/>
    <mergeCell ref="K5:K10"/>
    <mergeCell ref="B11:B14"/>
    <mergeCell ref="C11:C14"/>
    <mergeCell ref="H11:H14"/>
    <mergeCell ref="I11:I14"/>
    <mergeCell ref="J11:J14"/>
    <mergeCell ref="K11:K14"/>
    <mergeCell ref="B15:B17"/>
    <mergeCell ref="C15:C17"/>
    <mergeCell ref="H15:H17"/>
    <mergeCell ref="I24:I26"/>
    <mergeCell ref="I15:I17"/>
    <mergeCell ref="J15:J17"/>
    <mergeCell ref="K15:K17"/>
    <mergeCell ref="B18:B23"/>
    <mergeCell ref="C18:C23"/>
    <mergeCell ref="K18:K23"/>
    <mergeCell ref="J24:J26"/>
    <mergeCell ref="K24:K26"/>
    <mergeCell ref="B24:B26"/>
    <mergeCell ref="C24:C26"/>
    <mergeCell ref="D24:D27"/>
    <mergeCell ref="H24:H26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3"/>
  <sheetViews>
    <sheetView showGridLines="0" topLeftCell="C1" workbookViewId="0">
      <selection activeCell="U12" sqref="U12"/>
    </sheetView>
  </sheetViews>
  <sheetFormatPr defaultRowHeight="15" x14ac:dyDescent="0.25"/>
  <cols>
    <col min="1" max="1" width="2.7109375" customWidth="1"/>
  </cols>
  <sheetData>
    <row r="1" spans="2:21" x14ac:dyDescent="0.25">
      <c r="B1" s="138" t="s">
        <v>69</v>
      </c>
    </row>
    <row r="2" spans="2:21" x14ac:dyDescent="0.25">
      <c r="B2" s="253" t="s">
        <v>117</v>
      </c>
      <c r="C2" s="282"/>
      <c r="D2" s="282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3"/>
      <c r="C3" s="283" t="s">
        <v>78</v>
      </c>
      <c r="D3" s="284"/>
      <c r="E3" s="144" t="s">
        <v>79</v>
      </c>
      <c r="F3" s="285" t="s">
        <v>80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45"/>
      <c r="T3" s="286" t="s">
        <v>81</v>
      </c>
      <c r="U3" s="288" t="s">
        <v>82</v>
      </c>
    </row>
    <row r="4" spans="2:21" ht="54" x14ac:dyDescent="0.25">
      <c r="B4" s="146"/>
      <c r="C4" s="147" t="s">
        <v>83</v>
      </c>
      <c r="D4" s="148" t="s">
        <v>84</v>
      </c>
      <c r="E4" s="279" t="s">
        <v>85</v>
      </c>
      <c r="F4" s="280"/>
      <c r="G4" s="281"/>
      <c r="H4" s="279" t="s">
        <v>86</v>
      </c>
      <c r="I4" s="280"/>
      <c r="J4" s="281"/>
      <c r="K4" s="279" t="s">
        <v>87</v>
      </c>
      <c r="L4" s="280"/>
      <c r="M4" s="280"/>
      <c r="N4" s="280"/>
      <c r="O4" s="280"/>
      <c r="P4" s="280"/>
      <c r="Q4" s="280"/>
      <c r="R4" s="280"/>
      <c r="S4" s="281"/>
      <c r="T4" s="287"/>
      <c r="U4" s="289"/>
    </row>
    <row r="5" spans="2:21" x14ac:dyDescent="0.25">
      <c r="B5" s="149"/>
      <c r="C5" s="150"/>
      <c r="D5" s="151"/>
      <c r="E5" s="279" t="s">
        <v>9</v>
      </c>
      <c r="F5" s="280"/>
      <c r="G5" s="281"/>
      <c r="H5" s="279" t="s">
        <v>10</v>
      </c>
      <c r="I5" s="280"/>
      <c r="J5" s="281"/>
      <c r="K5" s="279" t="s">
        <v>12</v>
      </c>
      <c r="L5" s="280"/>
      <c r="M5" s="281"/>
      <c r="N5" s="279" t="s">
        <v>13</v>
      </c>
      <c r="O5" s="280"/>
      <c r="P5" s="281"/>
      <c r="Q5" s="279" t="s">
        <v>14</v>
      </c>
      <c r="R5" s="280"/>
      <c r="S5" s="281"/>
      <c r="T5" s="152" t="s">
        <v>15</v>
      </c>
      <c r="U5" s="153"/>
    </row>
    <row r="6" spans="2:21" ht="19.5" x14ac:dyDescent="0.25">
      <c r="B6" s="154" t="s">
        <v>118</v>
      </c>
      <c r="C6" s="155"/>
      <c r="D6" s="156"/>
      <c r="E6" s="157" t="s">
        <v>89</v>
      </c>
      <c r="F6" s="158" t="s">
        <v>90</v>
      </c>
      <c r="G6" s="159" t="s">
        <v>91</v>
      </c>
      <c r="H6" s="157" t="s">
        <v>89</v>
      </c>
      <c r="I6" s="158" t="s">
        <v>90</v>
      </c>
      <c r="J6" s="159" t="s">
        <v>91</v>
      </c>
      <c r="K6" s="157" t="s">
        <v>89</v>
      </c>
      <c r="L6" s="158" t="s">
        <v>90</v>
      </c>
      <c r="M6" s="159" t="s">
        <v>91</v>
      </c>
      <c r="N6" s="157" t="s">
        <v>89</v>
      </c>
      <c r="O6" s="158" t="s">
        <v>90</v>
      </c>
      <c r="P6" s="159" t="s">
        <v>91</v>
      </c>
      <c r="Q6" s="157" t="s">
        <v>89</v>
      </c>
      <c r="R6" s="158" t="s">
        <v>90</v>
      </c>
      <c r="S6" s="159" t="s">
        <v>91</v>
      </c>
      <c r="T6" s="160" t="s">
        <v>92</v>
      </c>
      <c r="U6" s="161"/>
    </row>
    <row r="7" spans="2:21" ht="18" x14ac:dyDescent="0.25">
      <c r="B7" s="162" t="s">
        <v>93</v>
      </c>
      <c r="C7" s="163">
        <v>1062</v>
      </c>
      <c r="D7" s="164">
        <v>1062</v>
      </c>
      <c r="E7" s="165">
        <v>1062</v>
      </c>
      <c r="F7" s="166">
        <v>1251.4059999999999</v>
      </c>
      <c r="G7" s="167">
        <v>1.1783483992467043</v>
      </c>
      <c r="H7" s="165">
        <v>1153</v>
      </c>
      <c r="I7" s="166">
        <v>1179.5430000000001</v>
      </c>
      <c r="J7" s="167">
        <v>1.0230208152645275</v>
      </c>
      <c r="K7" s="165">
        <v>1186</v>
      </c>
      <c r="L7" s="166">
        <v>1238.521</v>
      </c>
      <c r="M7" s="167">
        <v>1.0442841483979763</v>
      </c>
      <c r="N7" s="165">
        <v>1206</v>
      </c>
      <c r="O7" s="166">
        <v>1300.4470000000001</v>
      </c>
      <c r="P7" s="167">
        <v>1.0783142620232173</v>
      </c>
      <c r="Q7" s="165">
        <v>1206</v>
      </c>
      <c r="R7" s="166">
        <v>1365.4693791999998</v>
      </c>
      <c r="S7" s="166">
        <v>1.1000000000000001</v>
      </c>
      <c r="T7" s="168">
        <v>1.4999999999999999E-2</v>
      </c>
      <c r="U7" s="168">
        <v>1</v>
      </c>
    </row>
    <row r="8" spans="2:21" x14ac:dyDescent="0.25">
      <c r="B8" s="169" t="s">
        <v>94</v>
      </c>
      <c r="C8" s="170">
        <v>707</v>
      </c>
      <c r="D8" s="170">
        <v>707</v>
      </c>
      <c r="E8" s="171">
        <v>707</v>
      </c>
      <c r="F8" s="172">
        <v>130.499</v>
      </c>
      <c r="G8" s="173">
        <v>0.18458132956152756</v>
      </c>
      <c r="H8" s="171">
        <v>761</v>
      </c>
      <c r="I8" s="172">
        <v>130.499</v>
      </c>
      <c r="J8" s="173">
        <v>0.17148357424441524</v>
      </c>
      <c r="K8" s="171">
        <v>769</v>
      </c>
      <c r="L8" s="172">
        <v>168.09100000000001</v>
      </c>
      <c r="M8" s="173">
        <v>0.21858387516254876</v>
      </c>
      <c r="N8" s="171">
        <v>769</v>
      </c>
      <c r="O8" s="172">
        <v>168.09100000000001</v>
      </c>
      <c r="P8" s="173">
        <v>0.21858387516254876</v>
      </c>
      <c r="Q8" s="174">
        <v>769</v>
      </c>
      <c r="R8" s="172">
        <v>169.27473440000003</v>
      </c>
      <c r="S8" s="172">
        <v>2</v>
      </c>
      <c r="T8" s="175">
        <v>3.0000000000000001E-3</v>
      </c>
      <c r="U8" s="176">
        <v>0.64600000000000002</v>
      </c>
    </row>
    <row r="9" spans="2:21" x14ac:dyDescent="0.25">
      <c r="B9" s="169" t="s">
        <v>95</v>
      </c>
      <c r="C9" s="177">
        <v>323</v>
      </c>
      <c r="D9" s="177">
        <v>323</v>
      </c>
      <c r="E9" s="178">
        <v>323</v>
      </c>
      <c r="F9" s="179">
        <v>937.92600000000004</v>
      </c>
      <c r="G9" s="180">
        <v>2.9037956656346751</v>
      </c>
      <c r="H9" s="178">
        <v>357</v>
      </c>
      <c r="I9" s="179">
        <v>860.58500000000004</v>
      </c>
      <c r="J9" s="180">
        <v>2.4106022408963588</v>
      </c>
      <c r="K9" s="178">
        <v>380</v>
      </c>
      <c r="L9" s="179">
        <v>878.07399999999996</v>
      </c>
      <c r="M9" s="180">
        <v>2.3107210526315787</v>
      </c>
      <c r="N9" s="178">
        <v>400</v>
      </c>
      <c r="O9" s="179">
        <v>938.12800000000004</v>
      </c>
      <c r="P9" s="180">
        <v>2.3453200000000001</v>
      </c>
      <c r="Q9" s="181">
        <v>400</v>
      </c>
      <c r="R9" s="179">
        <v>999.90200000000004</v>
      </c>
      <c r="S9" s="179">
        <v>2.5</v>
      </c>
      <c r="T9" s="182">
        <v>3.9E-2</v>
      </c>
      <c r="U9" s="183">
        <v>0.32300000000000001</v>
      </c>
    </row>
    <row r="10" spans="2:21" x14ac:dyDescent="0.25">
      <c r="B10" s="169" t="s">
        <v>96</v>
      </c>
      <c r="C10" s="177">
        <v>27</v>
      </c>
      <c r="D10" s="177">
        <v>27</v>
      </c>
      <c r="E10" s="178">
        <v>27</v>
      </c>
      <c r="F10" s="179">
        <v>177.85599999999999</v>
      </c>
      <c r="G10" s="180">
        <v>6.5872592592592589</v>
      </c>
      <c r="H10" s="178">
        <v>29</v>
      </c>
      <c r="I10" s="179">
        <v>183.334</v>
      </c>
      <c r="J10" s="180">
        <v>6.3218620689655172</v>
      </c>
      <c r="K10" s="178">
        <v>31</v>
      </c>
      <c r="L10" s="179">
        <v>187.23099999999999</v>
      </c>
      <c r="M10" s="180">
        <v>6.0397096774193546</v>
      </c>
      <c r="N10" s="178">
        <v>31</v>
      </c>
      <c r="O10" s="179">
        <v>189.10300000000001</v>
      </c>
      <c r="P10" s="180">
        <v>6.100096774193549</v>
      </c>
      <c r="Q10" s="181">
        <v>31</v>
      </c>
      <c r="R10" s="179">
        <v>190.994</v>
      </c>
      <c r="S10" s="179">
        <v>6.2</v>
      </c>
      <c r="T10" s="182">
        <v>2.1999999999999999E-2</v>
      </c>
      <c r="U10" s="183">
        <v>2.5999999999999999E-2</v>
      </c>
    </row>
    <row r="11" spans="2:21" x14ac:dyDescent="0.25">
      <c r="B11" s="184" t="s">
        <v>97</v>
      </c>
      <c r="C11" s="185">
        <v>5</v>
      </c>
      <c r="D11" s="185">
        <v>5</v>
      </c>
      <c r="E11" s="186">
        <v>5</v>
      </c>
      <c r="F11" s="187">
        <v>5.125</v>
      </c>
      <c r="G11" s="188">
        <v>1.0249999999999999</v>
      </c>
      <c r="H11" s="186">
        <v>6</v>
      </c>
      <c r="I11" s="187">
        <v>5.125</v>
      </c>
      <c r="J11" s="188">
        <v>0.85416666666666663</v>
      </c>
      <c r="K11" s="186">
        <v>6</v>
      </c>
      <c r="L11" s="187">
        <v>5.125</v>
      </c>
      <c r="M11" s="188">
        <v>0.85416666666666663</v>
      </c>
      <c r="N11" s="186">
        <v>6</v>
      </c>
      <c r="O11" s="187">
        <v>5.125</v>
      </c>
      <c r="P11" s="188">
        <v>0.85416666666666663</v>
      </c>
      <c r="Q11" s="189">
        <v>6</v>
      </c>
      <c r="R11" s="187">
        <v>5.2986447999999999</v>
      </c>
      <c r="S11" s="187">
        <v>0.9</v>
      </c>
      <c r="T11" s="190">
        <v>0</v>
      </c>
      <c r="U11" s="191">
        <v>5.0000000000000001E-3</v>
      </c>
    </row>
    <row r="12" spans="2:21" x14ac:dyDescent="0.25">
      <c r="B12" s="192" t="s">
        <v>99</v>
      </c>
      <c r="C12" s="193"/>
      <c r="D12" s="193"/>
      <c r="E12" s="193"/>
      <c r="F12" s="193"/>
      <c r="G12" s="193"/>
      <c r="H12" s="193"/>
      <c r="I12" s="194"/>
      <c r="J12" s="194"/>
      <c r="K12" s="193"/>
      <c r="L12" s="194"/>
      <c r="M12" s="194"/>
      <c r="N12" s="193"/>
      <c r="O12" s="194"/>
      <c r="P12" s="194"/>
      <c r="Q12" s="193"/>
      <c r="R12" s="194"/>
      <c r="S12" s="194"/>
      <c r="T12" s="195"/>
      <c r="U12" s="195"/>
    </row>
    <row r="13" spans="2:21" x14ac:dyDescent="0.2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27"/>
  <sheetViews>
    <sheetView showGridLines="0" topLeftCell="A17" workbookViewId="0">
      <selection activeCell="A27" sqref="A27:XFD5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8" t="s">
        <v>69</v>
      </c>
      <c r="AB1">
        <f>SUMPRODUCT(LEN(B2)-LEN(SUBSTITUTE(B2,{1,2,3,4,5,6,7,8,9,0},"")))</f>
        <v>4</v>
      </c>
    </row>
    <row r="2" spans="2:28" x14ac:dyDescent="0.25">
      <c r="B2" s="253" t="s">
        <v>119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4" t="s">
        <v>11</v>
      </c>
      <c r="H4" s="255"/>
      <c r="I4" s="12" t="s">
        <v>12</v>
      </c>
      <c r="J4" s="12" t="s">
        <v>13</v>
      </c>
      <c r="K4" s="12" t="s">
        <v>14</v>
      </c>
      <c r="L4" s="254" t="s">
        <v>15</v>
      </c>
      <c r="M4" s="256"/>
    </row>
    <row r="5" spans="2:28" x14ac:dyDescent="0.25">
      <c r="B5" s="14" t="s">
        <v>16</v>
      </c>
      <c r="C5" s="15">
        <v>28.917000000000002</v>
      </c>
      <c r="D5" s="15">
        <v>32.005000000000003</v>
      </c>
      <c r="E5" s="15">
        <v>41.905999999999999</v>
      </c>
      <c r="F5" s="16">
        <v>45.795000000000002</v>
      </c>
      <c r="G5" s="17">
        <v>0.16600000000000001</v>
      </c>
      <c r="H5" s="17">
        <v>0.68500000000000005</v>
      </c>
      <c r="I5" s="15">
        <v>47.529000000000003</v>
      </c>
      <c r="J5" s="15">
        <v>50.116</v>
      </c>
      <c r="K5" s="15">
        <v>51.984000000000002</v>
      </c>
      <c r="L5" s="17">
        <v>4.2999999999999997E-2</v>
      </c>
      <c r="M5" s="18">
        <v>0.55900000000000005</v>
      </c>
    </row>
    <row r="6" spans="2:28" x14ac:dyDescent="0.25">
      <c r="B6" s="14" t="s">
        <v>120</v>
      </c>
      <c r="C6" s="15">
        <v>11.286224000000001</v>
      </c>
      <c r="D6" s="15">
        <v>11.525</v>
      </c>
      <c r="E6" s="15">
        <v>10.429</v>
      </c>
      <c r="F6" s="16">
        <v>6.4980000000000002</v>
      </c>
      <c r="G6" s="17">
        <v>-0.16800000000000001</v>
      </c>
      <c r="H6" s="17">
        <v>0.19600000000000001</v>
      </c>
      <c r="I6" s="15">
        <v>5.2809999999999997</v>
      </c>
      <c r="J6" s="15">
        <v>5.1420000000000003</v>
      </c>
      <c r="K6" s="15">
        <v>5.7480000000000002</v>
      </c>
      <c r="L6" s="17">
        <v>-0.04</v>
      </c>
      <c r="M6" s="19">
        <v>6.6000000000000003E-2</v>
      </c>
    </row>
    <row r="7" spans="2:28" x14ac:dyDescent="0.25">
      <c r="B7" s="14" t="s">
        <v>121</v>
      </c>
      <c r="C7" s="15">
        <v>3.7855599999999998</v>
      </c>
      <c r="D7" s="15">
        <v>2.0699999999999998</v>
      </c>
      <c r="E7" s="15">
        <v>3.6</v>
      </c>
      <c r="F7" s="16">
        <v>7.5</v>
      </c>
      <c r="G7" s="17">
        <v>0.25600000000000001</v>
      </c>
      <c r="H7" s="17">
        <v>7.4999999999999997E-2</v>
      </c>
      <c r="I7" s="15">
        <v>7.5</v>
      </c>
      <c r="J7" s="15">
        <v>7.5</v>
      </c>
      <c r="K7" s="15">
        <v>7.8380000000000001</v>
      </c>
      <c r="L7" s="17">
        <v>1.4999999999999999E-2</v>
      </c>
      <c r="M7" s="19">
        <v>8.6999999999999994E-2</v>
      </c>
    </row>
    <row r="8" spans="2:28" x14ac:dyDescent="0.25">
      <c r="B8" s="14" t="s">
        <v>122</v>
      </c>
      <c r="C8" s="15">
        <v>0</v>
      </c>
      <c r="D8" s="15">
        <v>0</v>
      </c>
      <c r="E8" s="15">
        <v>0</v>
      </c>
      <c r="F8" s="16">
        <v>12.553000000000001</v>
      </c>
      <c r="G8" s="17">
        <v>0</v>
      </c>
      <c r="H8" s="17">
        <v>4.2999999999999997E-2</v>
      </c>
      <c r="I8" s="15">
        <v>28.213000000000001</v>
      </c>
      <c r="J8" s="15">
        <v>30.07</v>
      </c>
      <c r="K8" s="15">
        <v>33.194000000000003</v>
      </c>
      <c r="L8" s="17">
        <v>0.38300000000000001</v>
      </c>
      <c r="M8" s="19">
        <v>0.28799999999999998</v>
      </c>
    </row>
    <row r="9" spans="2:28" x14ac:dyDescent="0.25">
      <c r="B9" s="20" t="s">
        <v>21</v>
      </c>
      <c r="C9" s="21">
        <v>43.988784000000003</v>
      </c>
      <c r="D9" s="21">
        <v>45.6</v>
      </c>
      <c r="E9" s="21">
        <v>55.935000000000002</v>
      </c>
      <c r="F9" s="22">
        <v>72.346000000000004</v>
      </c>
      <c r="G9" s="23">
        <v>0.18</v>
      </c>
      <c r="H9" s="24">
        <v>1</v>
      </c>
      <c r="I9" s="21">
        <v>88.522999999999996</v>
      </c>
      <c r="J9" s="21">
        <v>92.828000000000003</v>
      </c>
      <c r="K9" s="21">
        <v>98.763999999999996</v>
      </c>
      <c r="L9" s="25">
        <v>0.109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3" t="s">
        <v>123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2:28" ht="46.5" x14ac:dyDescent="0.25">
      <c r="B12" s="29" t="s">
        <v>23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7" t="s">
        <v>11</v>
      </c>
      <c r="H13" s="258"/>
      <c r="I13" s="40" t="s">
        <v>12</v>
      </c>
      <c r="J13" s="40" t="s">
        <v>13</v>
      </c>
      <c r="K13" s="40" t="s">
        <v>14</v>
      </c>
      <c r="L13" s="257" t="s">
        <v>15</v>
      </c>
      <c r="M13" s="259"/>
    </row>
    <row r="14" spans="2:28" x14ac:dyDescent="0.25">
      <c r="B14" s="42" t="s">
        <v>24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25</v>
      </c>
      <c r="C15" s="49">
        <v>1.5960000000000001</v>
      </c>
      <c r="D15" s="49">
        <v>1.2410000000000001</v>
      </c>
      <c r="E15" s="49">
        <v>1.4159999999999999</v>
      </c>
      <c r="F15" s="50">
        <v>0.90900000000000003</v>
      </c>
      <c r="G15" s="51">
        <v>-0.17100000000000001</v>
      </c>
      <c r="H15" s="51">
        <v>2.3E-2</v>
      </c>
      <c r="I15" s="49">
        <v>1.2</v>
      </c>
      <c r="J15" s="49">
        <v>0.99299999999999999</v>
      </c>
      <c r="K15" s="49">
        <v>1.038</v>
      </c>
      <c r="L15" s="51">
        <v>4.4999999999999998E-2</v>
      </c>
      <c r="M15" s="52">
        <v>1.2E-2</v>
      </c>
    </row>
    <row r="16" spans="2:28" x14ac:dyDescent="0.25">
      <c r="B16" s="53" t="s">
        <v>28</v>
      </c>
      <c r="C16" s="111">
        <v>1.5960000000000001</v>
      </c>
      <c r="D16" s="112">
        <v>1.2410000000000001</v>
      </c>
      <c r="E16" s="197">
        <v>1.4159999999999999</v>
      </c>
      <c r="F16" s="197">
        <v>0.90900000000000003</v>
      </c>
      <c r="G16" s="114">
        <v>-0.17100000000000001</v>
      </c>
      <c r="H16" s="114">
        <v>2.3E-2</v>
      </c>
      <c r="I16" s="112">
        <v>1.2</v>
      </c>
      <c r="J16" s="112">
        <v>0.99299999999999999</v>
      </c>
      <c r="K16" s="197">
        <v>1.038</v>
      </c>
      <c r="L16" s="114">
        <v>4.4999999999999998E-2</v>
      </c>
      <c r="M16" s="114">
        <v>1.2E-2</v>
      </c>
    </row>
    <row r="17" spans="2:13" x14ac:dyDescent="0.25">
      <c r="B17" s="66" t="s">
        <v>29</v>
      </c>
      <c r="C17" s="49">
        <v>44.316000000000003</v>
      </c>
      <c r="D17" s="49">
        <v>58.302999999999997</v>
      </c>
      <c r="E17" s="49">
        <v>59.093000000000004</v>
      </c>
      <c r="F17" s="67">
        <v>71.436999999999998</v>
      </c>
      <c r="G17" s="68">
        <v>0.17299999999999999</v>
      </c>
      <c r="H17" s="68">
        <v>0.97699999999999998</v>
      </c>
      <c r="I17" s="49">
        <v>87.322999999999993</v>
      </c>
      <c r="J17" s="49">
        <v>91.834999999999994</v>
      </c>
      <c r="K17" s="49">
        <v>97.725999999999999</v>
      </c>
      <c r="L17" s="68">
        <v>0.11</v>
      </c>
      <c r="M17" s="69">
        <v>0.98799999999999999</v>
      </c>
    </row>
    <row r="18" spans="2:13" x14ac:dyDescent="0.25">
      <c r="B18" s="70" t="s">
        <v>30</v>
      </c>
      <c r="C18" s="71">
        <v>45.912000000000006</v>
      </c>
      <c r="D18" s="71">
        <v>59.543999999999997</v>
      </c>
      <c r="E18" s="72">
        <v>60.509</v>
      </c>
      <c r="F18" s="72">
        <v>72.346000000000004</v>
      </c>
      <c r="G18" s="73">
        <v>0.16400000000000001</v>
      </c>
      <c r="H18" s="73">
        <v>1</v>
      </c>
      <c r="I18" s="71">
        <v>88.522999999999996</v>
      </c>
      <c r="J18" s="71">
        <v>92.827999999999989</v>
      </c>
      <c r="K18" s="72">
        <v>98.763999999999996</v>
      </c>
      <c r="L18" s="73">
        <v>0.109</v>
      </c>
      <c r="M18" s="74">
        <v>1</v>
      </c>
    </row>
    <row r="19" spans="2:13" x14ac:dyDescent="0.25">
      <c r="B19" s="42" t="s">
        <v>31</v>
      </c>
      <c r="C19" s="75"/>
      <c r="D19" s="75"/>
      <c r="E19" s="75"/>
      <c r="F19" s="76"/>
      <c r="G19" s="77"/>
      <c r="H19" s="77"/>
      <c r="I19" s="75"/>
      <c r="J19" s="75"/>
      <c r="K19" s="75"/>
      <c r="L19" s="77"/>
      <c r="M19" s="78"/>
    </row>
    <row r="20" spans="2:13" x14ac:dyDescent="0.25">
      <c r="B20" s="42" t="s">
        <v>32</v>
      </c>
      <c r="C20" s="49">
        <v>43.988783999999995</v>
      </c>
      <c r="D20" s="49">
        <v>45.599999999999994</v>
      </c>
      <c r="E20" s="49">
        <v>55.934999999999995</v>
      </c>
      <c r="F20" s="50">
        <v>72.346000000000004</v>
      </c>
      <c r="G20" s="79">
        <v>0.18</v>
      </c>
      <c r="H20" s="79">
        <v>1</v>
      </c>
      <c r="I20" s="49">
        <v>88.522999999999996</v>
      </c>
      <c r="J20" s="49">
        <v>92.828000000000003</v>
      </c>
      <c r="K20" s="49">
        <v>98.76400000000001</v>
      </c>
      <c r="L20" s="79">
        <v>0.109</v>
      </c>
      <c r="M20" s="80">
        <v>1</v>
      </c>
    </row>
    <row r="21" spans="2:13" x14ac:dyDescent="0.25">
      <c r="B21" s="53" t="s">
        <v>33</v>
      </c>
      <c r="C21" s="54">
        <v>24.827999999999999</v>
      </c>
      <c r="D21" s="55">
        <v>28.271999999999998</v>
      </c>
      <c r="E21" s="56">
        <v>28.585999999999999</v>
      </c>
      <c r="F21" s="56">
        <v>37.546999999999997</v>
      </c>
      <c r="G21" s="57">
        <v>0.14799999999999999</v>
      </c>
      <c r="H21" s="57">
        <v>0.55400000000000005</v>
      </c>
      <c r="I21" s="55">
        <v>53.487000000000002</v>
      </c>
      <c r="J21" s="55">
        <v>55.963999999999999</v>
      </c>
      <c r="K21" s="56">
        <v>58.203000000000003</v>
      </c>
      <c r="L21" s="57">
        <v>0.157</v>
      </c>
      <c r="M21" s="57">
        <v>0.57899999999999996</v>
      </c>
    </row>
    <row r="22" spans="2:13" x14ac:dyDescent="0.25">
      <c r="B22" s="53" t="s">
        <v>34</v>
      </c>
      <c r="C22" s="58">
        <v>17.378784</v>
      </c>
      <c r="D22" s="59">
        <v>17.327999999999999</v>
      </c>
      <c r="E22" s="60">
        <v>25.651</v>
      </c>
      <c r="F22" s="60">
        <v>34.798999999999999</v>
      </c>
      <c r="G22" s="61">
        <v>0.26</v>
      </c>
      <c r="H22" s="61">
        <v>0.42899999999999999</v>
      </c>
      <c r="I22" s="59">
        <v>35.036000000000001</v>
      </c>
      <c r="J22" s="59">
        <v>36.863999999999997</v>
      </c>
      <c r="K22" s="60">
        <v>40.561</v>
      </c>
      <c r="L22" s="61">
        <v>5.1999999999999998E-2</v>
      </c>
      <c r="M22" s="61">
        <v>0.42099999999999999</v>
      </c>
    </row>
    <row r="23" spans="2:13" x14ac:dyDescent="0.25">
      <c r="B23" s="53" t="s">
        <v>35</v>
      </c>
      <c r="C23" s="62">
        <v>1.782</v>
      </c>
      <c r="D23" s="63">
        <v>0</v>
      </c>
      <c r="E23" s="64">
        <v>1.698</v>
      </c>
      <c r="F23" s="64">
        <v>0</v>
      </c>
      <c r="G23" s="65">
        <v>-1</v>
      </c>
      <c r="H23" s="65">
        <v>1.7999999999999999E-2</v>
      </c>
      <c r="I23" s="63">
        <v>0</v>
      </c>
      <c r="J23" s="63">
        <v>0</v>
      </c>
      <c r="K23" s="64">
        <v>0</v>
      </c>
      <c r="L23" s="65">
        <v>0</v>
      </c>
      <c r="M23" s="65">
        <v>0</v>
      </c>
    </row>
    <row r="24" spans="2:13" x14ac:dyDescent="0.25">
      <c r="B24" s="70" t="s">
        <v>37</v>
      </c>
      <c r="C24" s="83">
        <v>43.988783999999995</v>
      </c>
      <c r="D24" s="83">
        <v>45.599999999999994</v>
      </c>
      <c r="E24" s="84">
        <v>55.934999999999995</v>
      </c>
      <c r="F24" s="84">
        <v>72.346000000000004</v>
      </c>
      <c r="G24" s="73">
        <v>0.18</v>
      </c>
      <c r="H24" s="73">
        <v>1</v>
      </c>
      <c r="I24" s="83">
        <v>88.522999999999996</v>
      </c>
      <c r="J24" s="83">
        <v>92.828000000000003</v>
      </c>
      <c r="K24" s="84">
        <v>98.76400000000001</v>
      </c>
      <c r="L24" s="73">
        <v>0.109</v>
      </c>
      <c r="M24" s="74">
        <v>1</v>
      </c>
    </row>
    <row r="25" spans="2:13" x14ac:dyDescent="0.25">
      <c r="B25" s="85" t="s">
        <v>38</v>
      </c>
      <c r="C25" s="86">
        <v>1.9</v>
      </c>
      <c r="D25" s="86">
        <v>13.9</v>
      </c>
      <c r="E25" s="87">
        <v>4.5999999999999996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25">
      <c r="B26" s="42"/>
      <c r="C26" s="59"/>
      <c r="D26" s="59"/>
      <c r="E26" s="59"/>
      <c r="F26" s="59"/>
      <c r="G26" s="90"/>
      <c r="H26" s="90"/>
      <c r="I26" s="59"/>
      <c r="J26" s="59"/>
      <c r="K26" s="59"/>
      <c r="L26" s="90"/>
      <c r="M26" s="91"/>
    </row>
    <row r="27" spans="2:13" x14ac:dyDescent="0.25">
      <c r="B27" s="134"/>
      <c r="C27" s="135"/>
      <c r="D27" s="135"/>
      <c r="E27" s="136"/>
      <c r="F27" s="136"/>
      <c r="G27" s="136"/>
      <c r="H27" s="136"/>
      <c r="I27" s="136"/>
      <c r="J27" s="136"/>
      <c r="K27" s="137"/>
      <c r="L27" s="137"/>
      <c r="M27" s="137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14"/>
  <sheetViews>
    <sheetView showGridLines="0" topLeftCell="A10" workbookViewId="0">
      <selection activeCell="L13" sqref="L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8" t="s">
        <v>69</v>
      </c>
    </row>
    <row r="2" spans="2:11" x14ac:dyDescent="0.25">
      <c r="B2" s="269" t="s">
        <v>124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9" t="s">
        <v>71</v>
      </c>
      <c r="C3" s="140" t="s">
        <v>72</v>
      </c>
      <c r="D3" s="141" t="s">
        <v>73</v>
      </c>
      <c r="E3" s="270" t="s">
        <v>74</v>
      </c>
      <c r="F3" s="271"/>
      <c r="G3" s="272"/>
      <c r="H3" s="142" t="s">
        <v>75</v>
      </c>
      <c r="I3" s="273" t="s">
        <v>76</v>
      </c>
      <c r="J3" s="274"/>
      <c r="K3" s="274"/>
    </row>
    <row r="4" spans="2:11" x14ac:dyDescent="0.25">
      <c r="B4" s="199"/>
      <c r="C4" s="199"/>
      <c r="D4" s="200"/>
      <c r="E4" s="201" t="s">
        <v>7</v>
      </c>
      <c r="F4" s="201" t="s">
        <v>8</v>
      </c>
      <c r="G4" s="201" t="s">
        <v>9</v>
      </c>
      <c r="H4" s="201" t="s">
        <v>10</v>
      </c>
      <c r="I4" s="201" t="s">
        <v>12</v>
      </c>
      <c r="J4" s="201" t="s">
        <v>13</v>
      </c>
      <c r="K4" s="202" t="s">
        <v>14</v>
      </c>
    </row>
    <row r="5" spans="2:11" ht="67.5" x14ac:dyDescent="0.25">
      <c r="B5" s="203" t="s">
        <v>220</v>
      </c>
      <c r="C5" s="204" t="s">
        <v>120</v>
      </c>
      <c r="D5" s="276" t="s">
        <v>145</v>
      </c>
      <c r="E5" s="227" t="s">
        <v>273</v>
      </c>
      <c r="F5" s="227" t="s">
        <v>273</v>
      </c>
      <c r="G5" s="228">
        <v>1</v>
      </c>
      <c r="H5" s="228">
        <v>1</v>
      </c>
      <c r="I5" s="228">
        <v>1</v>
      </c>
      <c r="J5" s="228">
        <v>1</v>
      </c>
      <c r="K5" s="229">
        <v>1</v>
      </c>
    </row>
    <row r="6" spans="2:11" ht="74.25" customHeight="1" x14ac:dyDescent="0.25">
      <c r="B6" s="262" t="s">
        <v>221</v>
      </c>
      <c r="C6" s="264" t="s">
        <v>120</v>
      </c>
      <c r="D6" s="264"/>
      <c r="E6" s="297" t="s">
        <v>273</v>
      </c>
      <c r="F6" s="297" t="s">
        <v>273</v>
      </c>
      <c r="G6" s="231">
        <v>1</v>
      </c>
      <c r="H6" s="295">
        <v>1</v>
      </c>
      <c r="I6" s="295">
        <v>1</v>
      </c>
      <c r="J6" s="295">
        <v>1</v>
      </c>
      <c r="K6" s="296">
        <v>1</v>
      </c>
    </row>
    <row r="7" spans="2:11" x14ac:dyDescent="0.25">
      <c r="B7" s="262"/>
      <c r="C7" s="264"/>
      <c r="D7" s="264"/>
      <c r="E7" s="297"/>
      <c r="F7" s="297"/>
      <c r="G7" s="232">
        <v>-2</v>
      </c>
      <c r="H7" s="295"/>
      <c r="I7" s="295"/>
      <c r="J7" s="295"/>
      <c r="K7" s="296"/>
    </row>
    <row r="8" spans="2:11" ht="36.75" customHeight="1" x14ac:dyDescent="0.25">
      <c r="B8" s="262" t="s">
        <v>222</v>
      </c>
      <c r="C8" s="264" t="s">
        <v>120</v>
      </c>
      <c r="D8" s="264"/>
      <c r="E8" s="231">
        <v>1</v>
      </c>
      <c r="F8" s="231">
        <v>1</v>
      </c>
      <c r="G8" s="231">
        <v>1</v>
      </c>
      <c r="H8" s="295">
        <v>1</v>
      </c>
      <c r="I8" s="295">
        <v>1</v>
      </c>
      <c r="J8" s="295">
        <v>1</v>
      </c>
      <c r="K8" s="296">
        <v>1</v>
      </c>
    </row>
    <row r="9" spans="2:11" x14ac:dyDescent="0.25">
      <c r="B9" s="262"/>
      <c r="C9" s="264"/>
      <c r="D9" s="264"/>
      <c r="E9" s="236">
        <v>-5</v>
      </c>
      <c r="F9" s="236">
        <v>-5</v>
      </c>
      <c r="G9" s="236">
        <v>-2</v>
      </c>
      <c r="H9" s="295"/>
      <c r="I9" s="295"/>
      <c r="J9" s="295"/>
      <c r="K9" s="296"/>
    </row>
    <row r="10" spans="2:11" x14ac:dyDescent="0.25">
      <c r="B10" s="262"/>
      <c r="C10" s="264"/>
      <c r="D10" s="264"/>
      <c r="E10" s="218"/>
      <c r="F10" s="218"/>
      <c r="G10" s="232"/>
      <c r="H10" s="295"/>
      <c r="I10" s="295"/>
      <c r="J10" s="295"/>
      <c r="K10" s="296"/>
    </row>
    <row r="11" spans="2:11" ht="56.25" x14ac:dyDescent="0.25">
      <c r="B11" s="205" t="s">
        <v>223</v>
      </c>
      <c r="C11" s="206" t="s">
        <v>122</v>
      </c>
      <c r="D11" s="264"/>
      <c r="E11" s="230" t="s">
        <v>273</v>
      </c>
      <c r="F11" s="230" t="s">
        <v>273</v>
      </c>
      <c r="G11" s="230" t="s">
        <v>273</v>
      </c>
      <c r="H11" s="230" t="s">
        <v>273</v>
      </c>
      <c r="I11" s="230">
        <v>3</v>
      </c>
      <c r="J11" s="230">
        <v>2</v>
      </c>
      <c r="K11" s="233">
        <v>2</v>
      </c>
    </row>
    <row r="12" spans="2:11" ht="33.75" x14ac:dyDescent="0.25">
      <c r="B12" s="205" t="s">
        <v>224</v>
      </c>
      <c r="C12" s="206" t="s">
        <v>122</v>
      </c>
      <c r="D12" s="264"/>
      <c r="E12" s="230" t="s">
        <v>273</v>
      </c>
      <c r="F12" s="230" t="s">
        <v>273</v>
      </c>
      <c r="G12" s="230" t="s">
        <v>273</v>
      </c>
      <c r="H12" s="230" t="s">
        <v>273</v>
      </c>
      <c r="I12" s="230">
        <v>1</v>
      </c>
      <c r="J12" s="230">
        <v>2</v>
      </c>
      <c r="K12" s="233">
        <v>2</v>
      </c>
    </row>
    <row r="13" spans="2:11" ht="78.75" x14ac:dyDescent="0.25">
      <c r="B13" s="208" t="s">
        <v>225</v>
      </c>
      <c r="C13" s="209" t="s">
        <v>122</v>
      </c>
      <c r="D13" s="265"/>
      <c r="E13" s="234" t="s">
        <v>273</v>
      </c>
      <c r="F13" s="234" t="s">
        <v>273</v>
      </c>
      <c r="G13" s="234" t="s">
        <v>273</v>
      </c>
      <c r="H13" s="234" t="s">
        <v>273</v>
      </c>
      <c r="I13" s="234">
        <v>2</v>
      </c>
      <c r="J13" s="234">
        <v>2</v>
      </c>
      <c r="K13" s="235">
        <v>2</v>
      </c>
    </row>
    <row r="14" spans="2:11" x14ac:dyDescent="0.25">
      <c r="B14" s="198" t="s">
        <v>171</v>
      </c>
    </row>
  </sheetData>
  <mergeCells count="18">
    <mergeCell ref="K8:K10"/>
    <mergeCell ref="B2:K2"/>
    <mergeCell ref="E3:G3"/>
    <mergeCell ref="I3:K3"/>
    <mergeCell ref="D5:D13"/>
    <mergeCell ref="B6:B7"/>
    <mergeCell ref="C6:C7"/>
    <mergeCell ref="E6:E7"/>
    <mergeCell ref="F6:F7"/>
    <mergeCell ref="H6:H7"/>
    <mergeCell ref="I6:I7"/>
    <mergeCell ref="J6:J7"/>
    <mergeCell ref="K6:K7"/>
    <mergeCell ref="B8:B10"/>
    <mergeCell ref="C8:C10"/>
    <mergeCell ref="H8:H10"/>
    <mergeCell ref="I8:I10"/>
    <mergeCell ref="J8:J10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topLeftCell="E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8" t="s">
        <v>69</v>
      </c>
    </row>
    <row r="2" spans="2:21" x14ac:dyDescent="0.25">
      <c r="B2" s="253" t="s">
        <v>125</v>
      </c>
      <c r="C2" s="282"/>
      <c r="D2" s="282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3"/>
      <c r="C3" s="283" t="s">
        <v>78</v>
      </c>
      <c r="D3" s="284"/>
      <c r="E3" s="144" t="s">
        <v>79</v>
      </c>
      <c r="F3" s="285" t="s">
        <v>80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45"/>
      <c r="T3" s="286" t="s">
        <v>81</v>
      </c>
      <c r="U3" s="288" t="s">
        <v>82</v>
      </c>
    </row>
    <row r="4" spans="2:21" ht="54" x14ac:dyDescent="0.25">
      <c r="B4" s="146"/>
      <c r="C4" s="147" t="s">
        <v>83</v>
      </c>
      <c r="D4" s="148" t="s">
        <v>84</v>
      </c>
      <c r="E4" s="279" t="s">
        <v>85</v>
      </c>
      <c r="F4" s="280"/>
      <c r="G4" s="281"/>
      <c r="H4" s="279" t="s">
        <v>86</v>
      </c>
      <c r="I4" s="280"/>
      <c r="J4" s="281"/>
      <c r="K4" s="279" t="s">
        <v>87</v>
      </c>
      <c r="L4" s="280"/>
      <c r="M4" s="280"/>
      <c r="N4" s="280"/>
      <c r="O4" s="280"/>
      <c r="P4" s="280"/>
      <c r="Q4" s="280"/>
      <c r="R4" s="280"/>
      <c r="S4" s="281"/>
      <c r="T4" s="287"/>
      <c r="U4" s="289"/>
    </row>
    <row r="5" spans="2:21" x14ac:dyDescent="0.25">
      <c r="B5" s="149"/>
      <c r="C5" s="150"/>
      <c r="D5" s="151"/>
      <c r="E5" s="279" t="s">
        <v>9</v>
      </c>
      <c r="F5" s="280"/>
      <c r="G5" s="281"/>
      <c r="H5" s="279" t="s">
        <v>10</v>
      </c>
      <c r="I5" s="280"/>
      <c r="J5" s="281"/>
      <c r="K5" s="279" t="s">
        <v>12</v>
      </c>
      <c r="L5" s="280"/>
      <c r="M5" s="281"/>
      <c r="N5" s="279" t="s">
        <v>13</v>
      </c>
      <c r="O5" s="280"/>
      <c r="P5" s="281"/>
      <c r="Q5" s="279" t="s">
        <v>14</v>
      </c>
      <c r="R5" s="280"/>
      <c r="S5" s="281"/>
      <c r="T5" s="152" t="s">
        <v>15</v>
      </c>
      <c r="U5" s="153"/>
    </row>
    <row r="6" spans="2:21" ht="19.5" x14ac:dyDescent="0.25">
      <c r="B6" s="154" t="s">
        <v>126</v>
      </c>
      <c r="C6" s="155"/>
      <c r="D6" s="156"/>
      <c r="E6" s="157" t="s">
        <v>89</v>
      </c>
      <c r="F6" s="158" t="s">
        <v>90</v>
      </c>
      <c r="G6" s="159" t="s">
        <v>91</v>
      </c>
      <c r="H6" s="157" t="s">
        <v>89</v>
      </c>
      <c r="I6" s="158" t="s">
        <v>90</v>
      </c>
      <c r="J6" s="159" t="s">
        <v>91</v>
      </c>
      <c r="K6" s="157" t="s">
        <v>89</v>
      </c>
      <c r="L6" s="158" t="s">
        <v>90</v>
      </c>
      <c r="M6" s="159" t="s">
        <v>91</v>
      </c>
      <c r="N6" s="157" t="s">
        <v>89</v>
      </c>
      <c r="O6" s="158" t="s">
        <v>90</v>
      </c>
      <c r="P6" s="159" t="s">
        <v>91</v>
      </c>
      <c r="Q6" s="157" t="s">
        <v>89</v>
      </c>
      <c r="R6" s="158" t="s">
        <v>90</v>
      </c>
      <c r="S6" s="159" t="s">
        <v>91</v>
      </c>
      <c r="T6" s="160" t="s">
        <v>92</v>
      </c>
      <c r="U6" s="161"/>
    </row>
    <row r="7" spans="2:21" ht="18" x14ac:dyDescent="0.25">
      <c r="B7" s="162" t="s">
        <v>93</v>
      </c>
      <c r="C7" s="163">
        <v>54</v>
      </c>
      <c r="D7" s="164">
        <v>54</v>
      </c>
      <c r="E7" s="165">
        <v>34</v>
      </c>
      <c r="F7" s="166">
        <v>28.586000000000002</v>
      </c>
      <c r="G7" s="167">
        <v>0.84076470588235297</v>
      </c>
      <c r="H7" s="165">
        <v>54</v>
      </c>
      <c r="I7" s="166">
        <v>37.546999999999997</v>
      </c>
      <c r="J7" s="167">
        <v>0.69531481481481472</v>
      </c>
      <c r="K7" s="165">
        <v>54</v>
      </c>
      <c r="L7" s="166">
        <v>53.487000000000002</v>
      </c>
      <c r="M7" s="167">
        <v>0.99050000000000005</v>
      </c>
      <c r="N7" s="165">
        <v>54</v>
      </c>
      <c r="O7" s="166">
        <v>55.964360000000006</v>
      </c>
      <c r="P7" s="167">
        <v>1.0363770370370371</v>
      </c>
      <c r="Q7" s="165">
        <v>54</v>
      </c>
      <c r="R7" s="166">
        <v>58.203094399999998</v>
      </c>
      <c r="S7" s="166">
        <v>1.0778350814814814</v>
      </c>
      <c r="T7" s="168">
        <v>0</v>
      </c>
      <c r="U7" s="168">
        <v>1</v>
      </c>
    </row>
    <row r="8" spans="2:21" x14ac:dyDescent="0.25">
      <c r="B8" s="169" t="s">
        <v>94</v>
      </c>
      <c r="C8" s="170">
        <v>3</v>
      </c>
      <c r="D8" s="170">
        <v>3</v>
      </c>
      <c r="E8" s="171">
        <v>0</v>
      </c>
      <c r="F8" s="172">
        <v>0.41434872815120083</v>
      </c>
      <c r="G8" s="173">
        <v>0</v>
      </c>
      <c r="H8" s="171">
        <v>3</v>
      </c>
      <c r="I8" s="172">
        <v>0.66007857429987937</v>
      </c>
      <c r="J8" s="173">
        <v>0.22002619143329313</v>
      </c>
      <c r="K8" s="171">
        <v>3</v>
      </c>
      <c r="L8" s="172">
        <v>0.6621777006114592</v>
      </c>
      <c r="M8" s="173">
        <v>0.22072590020381974</v>
      </c>
      <c r="N8" s="171">
        <v>3</v>
      </c>
      <c r="O8" s="172">
        <v>0.688625656346604</v>
      </c>
      <c r="P8" s="173">
        <v>0.229541885448868</v>
      </c>
      <c r="Q8" s="174">
        <v>3</v>
      </c>
      <c r="R8" s="172">
        <v>0.71617066417329156</v>
      </c>
      <c r="S8" s="172">
        <v>0.23872355472443052</v>
      </c>
      <c r="T8" s="175">
        <v>0</v>
      </c>
      <c r="U8" s="176">
        <v>5.5555555555555552E-2</v>
      </c>
    </row>
    <row r="9" spans="2:21" x14ac:dyDescent="0.25">
      <c r="B9" s="169" t="s">
        <v>95</v>
      </c>
      <c r="C9" s="177">
        <v>17</v>
      </c>
      <c r="D9" s="177">
        <v>17</v>
      </c>
      <c r="E9" s="178">
        <v>5</v>
      </c>
      <c r="F9" s="179">
        <v>8.0097265169816687</v>
      </c>
      <c r="G9" s="180">
        <v>1.6019453033963338</v>
      </c>
      <c r="H9" s="178">
        <v>17</v>
      </c>
      <c r="I9" s="179">
        <v>8.8265384965831437</v>
      </c>
      <c r="J9" s="180">
        <v>0.51920814685783201</v>
      </c>
      <c r="K9" s="178">
        <v>17</v>
      </c>
      <c r="L9" s="179">
        <v>9.3209586698875206</v>
      </c>
      <c r="M9" s="180">
        <v>0.54829168646397175</v>
      </c>
      <c r="N9" s="178">
        <v>17</v>
      </c>
      <c r="O9" s="179">
        <v>9.6932459004642411</v>
      </c>
      <c r="P9" s="180">
        <v>0.57019093532142595</v>
      </c>
      <c r="Q9" s="181">
        <v>17</v>
      </c>
      <c r="R9" s="179">
        <v>10.080975477097827</v>
      </c>
      <c r="S9" s="179">
        <v>0.59299855747634278</v>
      </c>
      <c r="T9" s="182">
        <v>0</v>
      </c>
      <c r="U9" s="183">
        <v>0.31481481481481483</v>
      </c>
    </row>
    <row r="10" spans="2:21" x14ac:dyDescent="0.25">
      <c r="B10" s="169" t="s">
        <v>96</v>
      </c>
      <c r="C10" s="177">
        <v>21</v>
      </c>
      <c r="D10" s="177">
        <v>21</v>
      </c>
      <c r="E10" s="178">
        <v>21</v>
      </c>
      <c r="F10" s="179">
        <v>13.275408270569846</v>
      </c>
      <c r="G10" s="180">
        <v>0.6321622985985641</v>
      </c>
      <c r="H10" s="178">
        <v>21</v>
      </c>
      <c r="I10" s="179">
        <v>16.747481388181697</v>
      </c>
      <c r="J10" s="180">
        <v>0.79749911372293791</v>
      </c>
      <c r="K10" s="178">
        <v>21</v>
      </c>
      <c r="L10" s="179">
        <v>19.837067336000604</v>
      </c>
      <c r="M10" s="180">
        <v>0.9446222540952669</v>
      </c>
      <c r="N10" s="178">
        <v>21</v>
      </c>
      <c r="O10" s="179">
        <v>20.630103870979379</v>
      </c>
      <c r="P10" s="180">
        <v>0.98238589861806569</v>
      </c>
      <c r="Q10" s="181">
        <v>21</v>
      </c>
      <c r="R10" s="179">
        <v>21.455307473770333</v>
      </c>
      <c r="S10" s="179">
        <v>1.0216813082747778</v>
      </c>
      <c r="T10" s="182">
        <v>0</v>
      </c>
      <c r="U10" s="183">
        <v>0.3888888888888889</v>
      </c>
    </row>
    <row r="11" spans="2:21" x14ac:dyDescent="0.25">
      <c r="B11" s="169" t="s">
        <v>97</v>
      </c>
      <c r="C11" s="177">
        <v>11</v>
      </c>
      <c r="D11" s="177">
        <v>11</v>
      </c>
      <c r="E11" s="178">
        <v>8</v>
      </c>
      <c r="F11" s="179">
        <v>6.8865164842972852</v>
      </c>
      <c r="G11" s="180">
        <v>0.86081456053716066</v>
      </c>
      <c r="H11" s="178">
        <v>11</v>
      </c>
      <c r="I11" s="179">
        <v>10.23624898834249</v>
      </c>
      <c r="J11" s="180">
        <v>0.93056808984931727</v>
      </c>
      <c r="K11" s="178">
        <v>11</v>
      </c>
      <c r="L11" s="179">
        <v>18.62374782969729</v>
      </c>
      <c r="M11" s="180">
        <v>1.6930679845179355</v>
      </c>
      <c r="N11" s="178">
        <v>11</v>
      </c>
      <c r="O11" s="179">
        <v>19.707750850386148</v>
      </c>
      <c r="P11" s="180">
        <v>1.791613713671468</v>
      </c>
      <c r="Q11" s="181">
        <v>11</v>
      </c>
      <c r="R11" s="179">
        <v>20.497069716847658</v>
      </c>
      <c r="S11" s="179">
        <v>1.8633699742588781</v>
      </c>
      <c r="T11" s="182">
        <v>0</v>
      </c>
      <c r="U11" s="183">
        <v>0.20370370370370369</v>
      </c>
    </row>
    <row r="12" spans="2:21" x14ac:dyDescent="0.25">
      <c r="B12" s="184" t="s">
        <v>98</v>
      </c>
      <c r="C12" s="185">
        <v>2</v>
      </c>
      <c r="D12" s="185">
        <v>2</v>
      </c>
      <c r="E12" s="186">
        <v>0</v>
      </c>
      <c r="F12" s="187">
        <v>0</v>
      </c>
      <c r="G12" s="188">
        <v>0</v>
      </c>
      <c r="H12" s="186">
        <v>2</v>
      </c>
      <c r="I12" s="187">
        <v>1.0766525525927912</v>
      </c>
      <c r="J12" s="188">
        <v>0.53832627629639562</v>
      </c>
      <c r="K12" s="186">
        <v>2</v>
      </c>
      <c r="L12" s="187">
        <v>5.0430484638031245</v>
      </c>
      <c r="M12" s="188">
        <v>2.5215242319015623</v>
      </c>
      <c r="N12" s="186">
        <v>2</v>
      </c>
      <c r="O12" s="187">
        <v>5.2446337218236323</v>
      </c>
      <c r="P12" s="188">
        <v>2.6223168609118161</v>
      </c>
      <c r="Q12" s="189">
        <v>2</v>
      </c>
      <c r="R12" s="187">
        <v>5.4535710681108922</v>
      </c>
      <c r="S12" s="187">
        <v>2.7267855340554461</v>
      </c>
      <c r="T12" s="190">
        <v>0</v>
      </c>
      <c r="U12" s="191">
        <v>3.7037037037037035E-2</v>
      </c>
    </row>
    <row r="13" spans="2:21" x14ac:dyDescent="0.25">
      <c r="B13" s="192" t="s">
        <v>99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2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29"/>
  <sheetViews>
    <sheetView showGridLines="0" topLeftCell="A34" workbookViewId="0">
      <selection activeCell="A29" sqref="A29:XFD6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8" t="s">
        <v>69</v>
      </c>
      <c r="AB1">
        <f>SUMPRODUCT(LEN(B2)-LEN(SUBSTITUTE(B2,{1,2,3,4,5,6,7,8,9,0},"")))</f>
        <v>4</v>
      </c>
    </row>
    <row r="2" spans="2:28" x14ac:dyDescent="0.25">
      <c r="B2" s="253" t="s">
        <v>127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4" t="s">
        <v>11</v>
      </c>
      <c r="H4" s="255"/>
      <c r="I4" s="12" t="s">
        <v>12</v>
      </c>
      <c r="J4" s="12" t="s">
        <v>13</v>
      </c>
      <c r="K4" s="12" t="s">
        <v>14</v>
      </c>
      <c r="L4" s="254" t="s">
        <v>15</v>
      </c>
      <c r="M4" s="256"/>
    </row>
    <row r="5" spans="2:28" x14ac:dyDescent="0.25">
      <c r="B5" s="14" t="s">
        <v>16</v>
      </c>
      <c r="C5" s="15">
        <v>55.861084000000005</v>
      </c>
      <c r="D5" s="15">
        <v>58.463999999999999</v>
      </c>
      <c r="E5" s="15">
        <v>61.101999999999997</v>
      </c>
      <c r="F5" s="16">
        <v>49.692999999999998</v>
      </c>
      <c r="G5" s="17">
        <v>-3.7999999999999999E-2</v>
      </c>
      <c r="H5" s="17">
        <v>0.55700000000000005</v>
      </c>
      <c r="I5" s="15">
        <v>51.396000000000001</v>
      </c>
      <c r="J5" s="15">
        <v>53.802999999999997</v>
      </c>
      <c r="K5" s="15">
        <v>55.415999999999997</v>
      </c>
      <c r="L5" s="17">
        <v>3.6999999999999998E-2</v>
      </c>
      <c r="M5" s="18">
        <v>0.33200000000000002</v>
      </c>
    </row>
    <row r="6" spans="2:28" x14ac:dyDescent="0.25">
      <c r="B6" s="14" t="s">
        <v>128</v>
      </c>
      <c r="C6" s="15">
        <v>9.4990000000000006</v>
      </c>
      <c r="D6" s="15">
        <v>8.58</v>
      </c>
      <c r="E6" s="15">
        <v>8.9429999999999996</v>
      </c>
      <c r="F6" s="16">
        <v>11.198</v>
      </c>
      <c r="G6" s="17">
        <v>5.6000000000000001E-2</v>
      </c>
      <c r="H6" s="17">
        <v>9.0999999999999998E-2</v>
      </c>
      <c r="I6" s="15">
        <v>11.695</v>
      </c>
      <c r="J6" s="15">
        <v>12.252000000000001</v>
      </c>
      <c r="K6" s="15">
        <v>12.797000000000001</v>
      </c>
      <c r="L6" s="17">
        <v>4.4999999999999998E-2</v>
      </c>
      <c r="M6" s="19">
        <v>7.5999999999999998E-2</v>
      </c>
    </row>
    <row r="7" spans="2:28" x14ac:dyDescent="0.25">
      <c r="B7" s="14" t="s">
        <v>129</v>
      </c>
      <c r="C7" s="15">
        <v>8.9999999999999993E-3</v>
      </c>
      <c r="D7" s="15">
        <v>7.7460000000000004</v>
      </c>
      <c r="E7" s="15">
        <v>20.777999999999999</v>
      </c>
      <c r="F7" s="16">
        <v>83.197000000000003</v>
      </c>
      <c r="G7" s="17">
        <v>19.986999999999998</v>
      </c>
      <c r="H7" s="17">
        <v>0.19500000000000001</v>
      </c>
      <c r="I7" s="15">
        <v>52.168999999999997</v>
      </c>
      <c r="J7" s="15">
        <v>55.069000000000003</v>
      </c>
      <c r="K7" s="15">
        <v>57.536000000000001</v>
      </c>
      <c r="L7" s="17">
        <v>-0.11600000000000001</v>
      </c>
      <c r="M7" s="19">
        <v>0.38700000000000001</v>
      </c>
    </row>
    <row r="8" spans="2:28" x14ac:dyDescent="0.25">
      <c r="B8" s="14" t="s">
        <v>130</v>
      </c>
      <c r="C8" s="15">
        <v>22.166</v>
      </c>
      <c r="D8" s="15">
        <v>9.2810000000000006</v>
      </c>
      <c r="E8" s="15">
        <v>9.9350000000000005</v>
      </c>
      <c r="F8" s="16">
        <v>29.28</v>
      </c>
      <c r="G8" s="17">
        <v>9.7000000000000003E-2</v>
      </c>
      <c r="H8" s="17">
        <v>0.158</v>
      </c>
      <c r="I8" s="15">
        <v>31.821000000000002</v>
      </c>
      <c r="J8" s="15">
        <v>33.304000000000002</v>
      </c>
      <c r="K8" s="15">
        <v>34.9</v>
      </c>
      <c r="L8" s="17">
        <v>0.06</v>
      </c>
      <c r="M8" s="19">
        <v>0.20499999999999999</v>
      </c>
    </row>
    <row r="9" spans="2:28" x14ac:dyDescent="0.25">
      <c r="B9" s="20" t="s">
        <v>21</v>
      </c>
      <c r="C9" s="21">
        <v>87.535083999999998</v>
      </c>
      <c r="D9" s="21">
        <v>84.070999999999998</v>
      </c>
      <c r="E9" s="21">
        <v>100.75800000000001</v>
      </c>
      <c r="F9" s="22">
        <v>173.36799999999999</v>
      </c>
      <c r="G9" s="23">
        <v>0.25600000000000001</v>
      </c>
      <c r="H9" s="24">
        <v>1</v>
      </c>
      <c r="I9" s="21">
        <v>147.08099999999999</v>
      </c>
      <c r="J9" s="21">
        <v>154.428</v>
      </c>
      <c r="K9" s="21">
        <v>160.649</v>
      </c>
      <c r="L9" s="25">
        <v>-2.5000000000000001E-2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3" t="s">
        <v>131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2:28" ht="46.5" x14ac:dyDescent="0.25">
      <c r="B12" s="29" t="s">
        <v>23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7" t="s">
        <v>11</v>
      </c>
      <c r="H13" s="258"/>
      <c r="I13" s="40" t="s">
        <v>12</v>
      </c>
      <c r="J13" s="40" t="s">
        <v>13</v>
      </c>
      <c r="K13" s="40" t="s">
        <v>14</v>
      </c>
      <c r="L13" s="257" t="s">
        <v>15</v>
      </c>
      <c r="M13" s="259"/>
    </row>
    <row r="14" spans="2:28" x14ac:dyDescent="0.25">
      <c r="B14" s="42" t="s">
        <v>24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25</v>
      </c>
      <c r="C15" s="49">
        <v>11.37</v>
      </c>
      <c r="D15" s="49">
        <v>29.274000000000001</v>
      </c>
      <c r="E15" s="49">
        <v>8.4939999999999998</v>
      </c>
      <c r="F15" s="50">
        <v>17.225999999999999</v>
      </c>
      <c r="G15" s="51">
        <v>0.14899999999999999</v>
      </c>
      <c r="H15" s="51">
        <v>0.14399999999999999</v>
      </c>
      <c r="I15" s="49">
        <v>20.57</v>
      </c>
      <c r="J15" s="49">
        <v>22.013999999999999</v>
      </c>
      <c r="K15" s="49">
        <v>22.641999999999999</v>
      </c>
      <c r="L15" s="51">
        <v>9.5000000000000001E-2</v>
      </c>
      <c r="M15" s="52">
        <v>0.13100000000000001</v>
      </c>
    </row>
    <row r="16" spans="2:28" ht="18" x14ac:dyDescent="0.25">
      <c r="B16" s="53" t="s">
        <v>26</v>
      </c>
      <c r="C16" s="54">
        <v>9.9649999999999999</v>
      </c>
      <c r="D16" s="55">
        <v>28.585000000000001</v>
      </c>
      <c r="E16" s="56">
        <v>8.0410000000000004</v>
      </c>
      <c r="F16" s="56">
        <v>16.512</v>
      </c>
      <c r="G16" s="57">
        <v>0.183</v>
      </c>
      <c r="H16" s="57">
        <v>0.13700000000000001</v>
      </c>
      <c r="I16" s="55">
        <v>19.824000000000002</v>
      </c>
      <c r="J16" s="55">
        <v>21.268000000000001</v>
      </c>
      <c r="K16" s="56">
        <v>21.896000000000001</v>
      </c>
      <c r="L16" s="57">
        <v>9.9000000000000005E-2</v>
      </c>
      <c r="M16" s="57">
        <v>0.126</v>
      </c>
    </row>
    <row r="17" spans="2:13" x14ac:dyDescent="0.25">
      <c r="B17" s="53" t="s">
        <v>28</v>
      </c>
      <c r="C17" s="62">
        <v>1.405</v>
      </c>
      <c r="D17" s="63">
        <v>0.68899999999999995</v>
      </c>
      <c r="E17" s="64">
        <v>0.45300000000000001</v>
      </c>
      <c r="F17" s="64">
        <v>0.71399999999999997</v>
      </c>
      <c r="G17" s="65">
        <v>-0.20200000000000001</v>
      </c>
      <c r="H17" s="65">
        <v>8.0000000000000002E-3</v>
      </c>
      <c r="I17" s="63">
        <v>0.746</v>
      </c>
      <c r="J17" s="63">
        <v>0.746</v>
      </c>
      <c r="K17" s="64">
        <v>0.746</v>
      </c>
      <c r="L17" s="65">
        <v>1.4999999999999999E-2</v>
      </c>
      <c r="M17" s="65">
        <v>5.0000000000000001E-3</v>
      </c>
    </row>
    <row r="18" spans="2:13" x14ac:dyDescent="0.25">
      <c r="B18" s="66" t="s">
        <v>29</v>
      </c>
      <c r="C18" s="49">
        <v>77.001000000000005</v>
      </c>
      <c r="D18" s="49">
        <v>79.870999999999995</v>
      </c>
      <c r="E18" s="49">
        <v>96.015000000000001</v>
      </c>
      <c r="F18" s="67">
        <v>156.142</v>
      </c>
      <c r="G18" s="68">
        <v>0.26600000000000001</v>
      </c>
      <c r="H18" s="68">
        <v>0.85599999999999998</v>
      </c>
      <c r="I18" s="49">
        <v>126.511</v>
      </c>
      <c r="J18" s="49">
        <v>132.41399999999999</v>
      </c>
      <c r="K18" s="49">
        <v>138.00700000000001</v>
      </c>
      <c r="L18" s="68">
        <v>-0.04</v>
      </c>
      <c r="M18" s="69">
        <v>0.86899999999999999</v>
      </c>
    </row>
    <row r="19" spans="2:13" x14ac:dyDescent="0.25">
      <c r="B19" s="70" t="s">
        <v>30</v>
      </c>
      <c r="C19" s="71">
        <v>88.371000000000009</v>
      </c>
      <c r="D19" s="71">
        <v>109.145</v>
      </c>
      <c r="E19" s="72">
        <v>104.509</v>
      </c>
      <c r="F19" s="72">
        <v>173.36799999999999</v>
      </c>
      <c r="G19" s="73">
        <v>0.252</v>
      </c>
      <c r="H19" s="73">
        <v>1</v>
      </c>
      <c r="I19" s="71">
        <v>147.08099999999999</v>
      </c>
      <c r="J19" s="71">
        <v>154.428</v>
      </c>
      <c r="K19" s="72">
        <v>160.649</v>
      </c>
      <c r="L19" s="73">
        <v>-2.5000000000000001E-2</v>
      </c>
      <c r="M19" s="74">
        <v>1</v>
      </c>
    </row>
    <row r="20" spans="2:13" x14ac:dyDescent="0.25">
      <c r="B20" s="42" t="s">
        <v>31</v>
      </c>
      <c r="C20" s="75"/>
      <c r="D20" s="75"/>
      <c r="E20" s="75"/>
      <c r="F20" s="76"/>
      <c r="G20" s="77"/>
      <c r="H20" s="77"/>
      <c r="I20" s="75"/>
      <c r="J20" s="75"/>
      <c r="K20" s="75"/>
      <c r="L20" s="77"/>
      <c r="M20" s="78"/>
    </row>
    <row r="21" spans="2:13" x14ac:dyDescent="0.25">
      <c r="B21" s="42" t="s">
        <v>32</v>
      </c>
      <c r="C21" s="49">
        <v>87.535083999999998</v>
      </c>
      <c r="D21" s="49">
        <v>84.070999999999998</v>
      </c>
      <c r="E21" s="49">
        <v>100.758</v>
      </c>
      <c r="F21" s="50">
        <v>173.36800000000002</v>
      </c>
      <c r="G21" s="79">
        <v>0.25600000000000001</v>
      </c>
      <c r="H21" s="79">
        <v>1</v>
      </c>
      <c r="I21" s="49">
        <v>147.08099999999999</v>
      </c>
      <c r="J21" s="49">
        <v>154.42799999999997</v>
      </c>
      <c r="K21" s="49">
        <v>160.649</v>
      </c>
      <c r="L21" s="79">
        <v>-2.5000000000000001E-2</v>
      </c>
      <c r="M21" s="80">
        <v>1</v>
      </c>
    </row>
    <row r="22" spans="2:13" x14ac:dyDescent="0.25">
      <c r="B22" s="53" t="s">
        <v>33</v>
      </c>
      <c r="C22" s="54">
        <v>62.484000000000002</v>
      </c>
      <c r="D22" s="55">
        <v>62.744999999999997</v>
      </c>
      <c r="E22" s="56">
        <v>74.911000000000001</v>
      </c>
      <c r="F22" s="56">
        <v>100.175</v>
      </c>
      <c r="G22" s="57">
        <v>0.17</v>
      </c>
      <c r="H22" s="57">
        <v>0.69499999999999995</v>
      </c>
      <c r="I22" s="55">
        <v>104.60299999999999</v>
      </c>
      <c r="J22" s="55">
        <v>109.258</v>
      </c>
      <c r="K22" s="56">
        <v>114.15300000000001</v>
      </c>
      <c r="L22" s="57">
        <v>4.4999999999999998E-2</v>
      </c>
      <c r="M22" s="57">
        <v>0.67700000000000005</v>
      </c>
    </row>
    <row r="23" spans="2:13" x14ac:dyDescent="0.25">
      <c r="B23" s="53" t="s">
        <v>34</v>
      </c>
      <c r="C23" s="58">
        <v>24.37</v>
      </c>
      <c r="D23" s="59">
        <v>19.472000000000001</v>
      </c>
      <c r="E23" s="60">
        <v>24.731000000000002</v>
      </c>
      <c r="F23" s="60">
        <v>71.872</v>
      </c>
      <c r="G23" s="61">
        <v>0.434</v>
      </c>
      <c r="H23" s="61">
        <v>0.29299999999999998</v>
      </c>
      <c r="I23" s="59">
        <v>41.091000000000001</v>
      </c>
      <c r="J23" s="59">
        <v>43.722000000000001</v>
      </c>
      <c r="K23" s="60">
        <v>44.987000000000002</v>
      </c>
      <c r="L23" s="61">
        <v>-0.14499999999999999</v>
      </c>
      <c r="M23" s="61">
        <v>0.314</v>
      </c>
    </row>
    <row r="24" spans="2:13" x14ac:dyDescent="0.25">
      <c r="B24" s="53" t="s">
        <v>35</v>
      </c>
      <c r="C24" s="58">
        <v>0.64908399999999999</v>
      </c>
      <c r="D24" s="59">
        <v>1.853</v>
      </c>
      <c r="E24" s="60">
        <v>1.1140000000000001</v>
      </c>
      <c r="F24" s="60">
        <v>1.2410000000000001</v>
      </c>
      <c r="G24" s="61">
        <v>0.24099999999999999</v>
      </c>
      <c r="H24" s="61">
        <v>1.2E-2</v>
      </c>
      <c r="I24" s="59">
        <v>1.3029999999999999</v>
      </c>
      <c r="J24" s="59">
        <v>1.361</v>
      </c>
      <c r="K24" s="60">
        <v>1.4219999999999999</v>
      </c>
      <c r="L24" s="61">
        <v>4.5999999999999999E-2</v>
      </c>
      <c r="M24" s="61">
        <v>8.0000000000000002E-3</v>
      </c>
    </row>
    <row r="25" spans="2:13" ht="18" x14ac:dyDescent="0.25">
      <c r="B25" s="53" t="s">
        <v>105</v>
      </c>
      <c r="C25" s="62">
        <v>3.2000000000000001E-2</v>
      </c>
      <c r="D25" s="63">
        <v>1E-3</v>
      </c>
      <c r="E25" s="64">
        <v>2E-3</v>
      </c>
      <c r="F25" s="64">
        <v>0.08</v>
      </c>
      <c r="G25" s="65">
        <v>0.35699999999999998</v>
      </c>
      <c r="H25" s="65">
        <v>0</v>
      </c>
      <c r="I25" s="63">
        <v>8.4000000000000005E-2</v>
      </c>
      <c r="J25" s="63">
        <v>8.6999999999999994E-2</v>
      </c>
      <c r="K25" s="64">
        <v>8.6999999999999994E-2</v>
      </c>
      <c r="L25" s="65">
        <v>2.8000000000000001E-2</v>
      </c>
      <c r="M25" s="65">
        <v>1E-3</v>
      </c>
    </row>
    <row r="26" spans="2:13" x14ac:dyDescent="0.25">
      <c r="B26" s="70" t="s">
        <v>37</v>
      </c>
      <c r="C26" s="83">
        <v>87.535083999999998</v>
      </c>
      <c r="D26" s="83">
        <v>84.070999999999998</v>
      </c>
      <c r="E26" s="84">
        <v>100.758</v>
      </c>
      <c r="F26" s="84">
        <v>173.36800000000002</v>
      </c>
      <c r="G26" s="73">
        <v>0.25600000000000001</v>
      </c>
      <c r="H26" s="73">
        <v>1</v>
      </c>
      <c r="I26" s="83">
        <v>147.08099999999999</v>
      </c>
      <c r="J26" s="83">
        <v>154.42799999999997</v>
      </c>
      <c r="K26" s="84">
        <v>160.649</v>
      </c>
      <c r="L26" s="73">
        <v>-2.5000000000000001E-2</v>
      </c>
      <c r="M26" s="74">
        <v>1</v>
      </c>
    </row>
    <row r="27" spans="2:13" x14ac:dyDescent="0.25">
      <c r="B27" s="85" t="s">
        <v>38</v>
      </c>
      <c r="C27" s="86">
        <v>0</v>
      </c>
      <c r="D27" s="86">
        <v>25.1</v>
      </c>
      <c r="E27" s="87">
        <v>3.8</v>
      </c>
      <c r="F27" s="87">
        <v>0</v>
      </c>
      <c r="G27" s="88">
        <v>0</v>
      </c>
      <c r="H27" s="88"/>
      <c r="I27" s="86">
        <v>0</v>
      </c>
      <c r="J27" s="86">
        <v>0</v>
      </c>
      <c r="K27" s="87">
        <v>0</v>
      </c>
      <c r="L27" s="88">
        <v>0</v>
      </c>
      <c r="M27" s="89"/>
    </row>
    <row r="28" spans="2:13" x14ac:dyDescent="0.25">
      <c r="B28" s="42"/>
      <c r="C28" s="59"/>
      <c r="D28" s="59"/>
      <c r="E28" s="59"/>
      <c r="F28" s="59"/>
      <c r="G28" s="90"/>
      <c r="H28" s="90"/>
      <c r="I28" s="59"/>
      <c r="J28" s="59"/>
      <c r="K28" s="59"/>
      <c r="L28" s="90"/>
      <c r="M28" s="91"/>
    </row>
    <row r="29" spans="2:13" x14ac:dyDescent="0.25">
      <c r="B29" s="134"/>
      <c r="C29" s="135"/>
      <c r="D29" s="135"/>
      <c r="E29" s="136"/>
      <c r="F29" s="136"/>
      <c r="G29" s="136"/>
      <c r="H29" s="136"/>
      <c r="I29" s="136"/>
      <c r="J29" s="136"/>
      <c r="K29" s="137"/>
      <c r="L29" s="137"/>
      <c r="M29" s="137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12"/>
  <sheetViews>
    <sheetView showGridLines="0" topLeftCell="A9" workbookViewId="0">
      <selection activeCell="E5" sqref="E5:K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8" t="s">
        <v>69</v>
      </c>
    </row>
    <row r="2" spans="2:11" x14ac:dyDescent="0.25">
      <c r="B2" s="269" t="s">
        <v>132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9" t="s">
        <v>71</v>
      </c>
      <c r="C3" s="140" t="s">
        <v>72</v>
      </c>
      <c r="D3" s="141" t="s">
        <v>73</v>
      </c>
      <c r="E3" s="270" t="s">
        <v>74</v>
      </c>
      <c r="F3" s="271"/>
      <c r="G3" s="272"/>
      <c r="H3" s="142" t="s">
        <v>75</v>
      </c>
      <c r="I3" s="273" t="s">
        <v>76</v>
      </c>
      <c r="J3" s="274"/>
      <c r="K3" s="274"/>
    </row>
    <row r="4" spans="2:11" x14ac:dyDescent="0.25">
      <c r="B4" s="199"/>
      <c r="C4" s="199"/>
      <c r="D4" s="200"/>
      <c r="E4" s="201" t="s">
        <v>7</v>
      </c>
      <c r="F4" s="201" t="s">
        <v>8</v>
      </c>
      <c r="G4" s="201" t="s">
        <v>9</v>
      </c>
      <c r="H4" s="201" t="s">
        <v>10</v>
      </c>
      <c r="I4" s="201" t="s">
        <v>12</v>
      </c>
      <c r="J4" s="201" t="s">
        <v>13</v>
      </c>
      <c r="K4" s="202" t="s">
        <v>14</v>
      </c>
    </row>
    <row r="5" spans="2:11" ht="56.25" x14ac:dyDescent="0.25">
      <c r="B5" s="203" t="s">
        <v>226</v>
      </c>
      <c r="C5" s="204" t="s">
        <v>128</v>
      </c>
      <c r="D5" s="276" t="s">
        <v>145</v>
      </c>
      <c r="E5" s="220">
        <v>4</v>
      </c>
      <c r="F5" s="220">
        <v>2</v>
      </c>
      <c r="G5" s="220">
        <v>2</v>
      </c>
      <c r="H5" s="220">
        <v>2</v>
      </c>
      <c r="I5" s="220">
        <v>2</v>
      </c>
      <c r="J5" s="220">
        <v>2</v>
      </c>
      <c r="K5" s="238">
        <v>2</v>
      </c>
    </row>
    <row r="6" spans="2:11" ht="45" x14ac:dyDescent="0.25">
      <c r="B6" s="205" t="s">
        <v>227</v>
      </c>
      <c r="C6" s="206" t="s">
        <v>129</v>
      </c>
      <c r="D6" s="264"/>
      <c r="E6" s="221" t="s">
        <v>273</v>
      </c>
      <c r="F6" s="221" t="s">
        <v>228</v>
      </c>
      <c r="G6" s="221" t="s">
        <v>229</v>
      </c>
      <c r="H6" s="221" t="s">
        <v>230</v>
      </c>
      <c r="I6" s="221" t="s">
        <v>230</v>
      </c>
      <c r="J6" s="221" t="s">
        <v>231</v>
      </c>
      <c r="K6" s="224" t="s">
        <v>232</v>
      </c>
    </row>
    <row r="7" spans="2:11" ht="67.5" x14ac:dyDescent="0.25">
      <c r="B7" s="205" t="s">
        <v>233</v>
      </c>
      <c r="C7" s="206" t="s">
        <v>129</v>
      </c>
      <c r="D7" s="264"/>
      <c r="E7" s="221" t="s">
        <v>273</v>
      </c>
      <c r="F7" s="221">
        <v>25</v>
      </c>
      <c r="G7" s="221">
        <v>83</v>
      </c>
      <c r="H7" s="221">
        <v>67</v>
      </c>
      <c r="I7" s="221">
        <v>71</v>
      </c>
      <c r="J7" s="221">
        <v>75</v>
      </c>
      <c r="K7" s="224">
        <v>79</v>
      </c>
    </row>
    <row r="8" spans="2:11" ht="67.5" x14ac:dyDescent="0.25">
      <c r="B8" s="205" t="s">
        <v>234</v>
      </c>
      <c r="C8" s="206" t="s">
        <v>129</v>
      </c>
      <c r="D8" s="264"/>
      <c r="E8" s="221" t="s">
        <v>273</v>
      </c>
      <c r="F8" s="221">
        <v>96</v>
      </c>
      <c r="G8" s="221">
        <v>777</v>
      </c>
      <c r="H8" s="221">
        <v>201</v>
      </c>
      <c r="I8" s="221">
        <v>213</v>
      </c>
      <c r="J8" s="221">
        <v>225</v>
      </c>
      <c r="K8" s="224">
        <v>237</v>
      </c>
    </row>
    <row r="9" spans="2:11" ht="90" x14ac:dyDescent="0.25">
      <c r="B9" s="205" t="s">
        <v>235</v>
      </c>
      <c r="C9" s="206" t="s">
        <v>130</v>
      </c>
      <c r="D9" s="264"/>
      <c r="E9" s="221" t="s">
        <v>236</v>
      </c>
      <c r="F9" s="221" t="s">
        <v>237</v>
      </c>
      <c r="G9" s="221" t="s">
        <v>238</v>
      </c>
      <c r="H9" s="221" t="s">
        <v>239</v>
      </c>
      <c r="I9" s="221" t="s">
        <v>239</v>
      </c>
      <c r="J9" s="221" t="s">
        <v>239</v>
      </c>
      <c r="K9" s="224" t="s">
        <v>239</v>
      </c>
    </row>
    <row r="10" spans="2:11" ht="67.5" x14ac:dyDescent="0.25">
      <c r="B10" s="205" t="s">
        <v>240</v>
      </c>
      <c r="C10" s="206" t="s">
        <v>130</v>
      </c>
      <c r="D10" s="264"/>
      <c r="E10" s="221" t="s">
        <v>273</v>
      </c>
      <c r="F10" s="221">
        <v>927</v>
      </c>
      <c r="G10" s="221" t="s">
        <v>241</v>
      </c>
      <c r="H10" s="221" t="s">
        <v>242</v>
      </c>
      <c r="I10" s="221" t="s">
        <v>243</v>
      </c>
      <c r="J10" s="221" t="s">
        <v>244</v>
      </c>
      <c r="K10" s="224" t="s">
        <v>245</v>
      </c>
    </row>
    <row r="11" spans="2:11" ht="67.5" x14ac:dyDescent="0.25">
      <c r="B11" s="208" t="s">
        <v>246</v>
      </c>
      <c r="C11" s="209" t="s">
        <v>130</v>
      </c>
      <c r="D11" s="265"/>
      <c r="E11" s="225">
        <v>345</v>
      </c>
      <c r="F11" s="225">
        <v>429</v>
      </c>
      <c r="G11" s="225">
        <v>621</v>
      </c>
      <c r="H11" s="225">
        <v>323</v>
      </c>
      <c r="I11" s="225">
        <v>323</v>
      </c>
      <c r="J11" s="225">
        <v>323</v>
      </c>
      <c r="K11" s="226">
        <v>323</v>
      </c>
    </row>
    <row r="12" spans="2:11" x14ac:dyDescent="0.25">
      <c r="B12" s="237"/>
      <c r="C12" s="237"/>
      <c r="D12" s="237"/>
      <c r="E12" s="237"/>
      <c r="F12" s="237"/>
      <c r="G12" s="237"/>
      <c r="H12" s="237"/>
      <c r="I12" s="237"/>
      <c r="J12" s="237"/>
      <c r="K12" s="23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3"/>
  <sheetViews>
    <sheetView showGridLines="0" topLeftCell="B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8" t="s">
        <v>69</v>
      </c>
    </row>
    <row r="2" spans="2:21" x14ac:dyDescent="0.25">
      <c r="B2" s="253" t="s">
        <v>133</v>
      </c>
      <c r="C2" s="282"/>
      <c r="D2" s="282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3"/>
      <c r="C3" s="283" t="s">
        <v>78</v>
      </c>
      <c r="D3" s="284"/>
      <c r="E3" s="144" t="s">
        <v>79</v>
      </c>
      <c r="F3" s="285" t="s">
        <v>80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45"/>
      <c r="T3" s="286" t="s">
        <v>81</v>
      </c>
      <c r="U3" s="288" t="s">
        <v>82</v>
      </c>
    </row>
    <row r="4" spans="2:21" ht="54" x14ac:dyDescent="0.25">
      <c r="B4" s="146"/>
      <c r="C4" s="147" t="s">
        <v>83</v>
      </c>
      <c r="D4" s="148" t="s">
        <v>84</v>
      </c>
      <c r="E4" s="279" t="s">
        <v>85</v>
      </c>
      <c r="F4" s="280"/>
      <c r="G4" s="281"/>
      <c r="H4" s="279" t="s">
        <v>86</v>
      </c>
      <c r="I4" s="280"/>
      <c r="J4" s="281"/>
      <c r="K4" s="279" t="s">
        <v>87</v>
      </c>
      <c r="L4" s="280"/>
      <c r="M4" s="280"/>
      <c r="N4" s="280"/>
      <c r="O4" s="280"/>
      <c r="P4" s="280"/>
      <c r="Q4" s="280"/>
      <c r="R4" s="280"/>
      <c r="S4" s="281"/>
      <c r="T4" s="287"/>
      <c r="U4" s="289"/>
    </row>
    <row r="5" spans="2:21" x14ac:dyDescent="0.25">
      <c r="B5" s="149"/>
      <c r="C5" s="150"/>
      <c r="D5" s="151"/>
      <c r="E5" s="279" t="s">
        <v>9</v>
      </c>
      <c r="F5" s="280"/>
      <c r="G5" s="281"/>
      <c r="H5" s="279" t="s">
        <v>10</v>
      </c>
      <c r="I5" s="280"/>
      <c r="J5" s="281"/>
      <c r="K5" s="279" t="s">
        <v>12</v>
      </c>
      <c r="L5" s="280"/>
      <c r="M5" s="281"/>
      <c r="N5" s="279" t="s">
        <v>13</v>
      </c>
      <c r="O5" s="280"/>
      <c r="P5" s="281"/>
      <c r="Q5" s="279" t="s">
        <v>14</v>
      </c>
      <c r="R5" s="280"/>
      <c r="S5" s="281"/>
      <c r="T5" s="152" t="s">
        <v>15</v>
      </c>
      <c r="U5" s="153"/>
    </row>
    <row r="6" spans="2:21" ht="19.5" x14ac:dyDescent="0.25">
      <c r="B6" s="154" t="s">
        <v>134</v>
      </c>
      <c r="C6" s="155"/>
      <c r="D6" s="156"/>
      <c r="E6" s="157" t="s">
        <v>89</v>
      </c>
      <c r="F6" s="158" t="s">
        <v>90</v>
      </c>
      <c r="G6" s="159" t="s">
        <v>91</v>
      </c>
      <c r="H6" s="157" t="s">
        <v>89</v>
      </c>
      <c r="I6" s="158" t="s">
        <v>90</v>
      </c>
      <c r="J6" s="159" t="s">
        <v>91</v>
      </c>
      <c r="K6" s="157" t="s">
        <v>89</v>
      </c>
      <c r="L6" s="158" t="s">
        <v>90</v>
      </c>
      <c r="M6" s="159" t="s">
        <v>91</v>
      </c>
      <c r="N6" s="157" t="s">
        <v>89</v>
      </c>
      <c r="O6" s="158" t="s">
        <v>90</v>
      </c>
      <c r="P6" s="159" t="s">
        <v>91</v>
      </c>
      <c r="Q6" s="157" t="s">
        <v>89</v>
      </c>
      <c r="R6" s="158" t="s">
        <v>90</v>
      </c>
      <c r="S6" s="159" t="s">
        <v>91</v>
      </c>
      <c r="T6" s="160" t="s">
        <v>92</v>
      </c>
      <c r="U6" s="161"/>
    </row>
    <row r="7" spans="2:21" ht="18" x14ac:dyDescent="0.25">
      <c r="B7" s="162" t="s">
        <v>93</v>
      </c>
      <c r="C7" s="163">
        <v>127</v>
      </c>
      <c r="D7" s="164">
        <v>127</v>
      </c>
      <c r="E7" s="165">
        <v>97</v>
      </c>
      <c r="F7" s="166">
        <v>74.911000000000001</v>
      </c>
      <c r="G7" s="167">
        <v>0.7722783505154639</v>
      </c>
      <c r="H7" s="165">
        <v>125</v>
      </c>
      <c r="I7" s="166">
        <v>100.175</v>
      </c>
      <c r="J7" s="167">
        <v>0.8014</v>
      </c>
      <c r="K7" s="165">
        <v>125</v>
      </c>
      <c r="L7" s="166">
        <v>104.60300000000001</v>
      </c>
      <c r="M7" s="167">
        <v>0.83682400000000012</v>
      </c>
      <c r="N7" s="165">
        <v>125</v>
      </c>
      <c r="O7" s="166">
        <v>109.25800000000001</v>
      </c>
      <c r="P7" s="167">
        <v>0.87406400000000006</v>
      </c>
      <c r="Q7" s="165">
        <v>125</v>
      </c>
      <c r="R7" s="166">
        <v>114.15299999999999</v>
      </c>
      <c r="S7" s="166">
        <v>0.91322399999999992</v>
      </c>
      <c r="T7" s="168">
        <v>0</v>
      </c>
      <c r="U7" s="168">
        <v>0.99999999999999989</v>
      </c>
    </row>
    <row r="8" spans="2:21" x14ac:dyDescent="0.25">
      <c r="B8" s="169" t="s">
        <v>94</v>
      </c>
      <c r="C8" s="170">
        <v>26</v>
      </c>
      <c r="D8" s="170">
        <v>26</v>
      </c>
      <c r="E8" s="171">
        <v>14</v>
      </c>
      <c r="F8" s="172">
        <v>8.8580000000000005</v>
      </c>
      <c r="G8" s="173">
        <v>0.63271428571428578</v>
      </c>
      <c r="H8" s="171">
        <v>27</v>
      </c>
      <c r="I8" s="172">
        <v>18.873999999999999</v>
      </c>
      <c r="J8" s="173">
        <v>0.69903703703703701</v>
      </c>
      <c r="K8" s="171">
        <v>27</v>
      </c>
      <c r="L8" s="172">
        <v>19.709</v>
      </c>
      <c r="M8" s="173">
        <v>0.72996296296296292</v>
      </c>
      <c r="N8" s="171">
        <v>27</v>
      </c>
      <c r="O8" s="172">
        <v>20.585999999999999</v>
      </c>
      <c r="P8" s="173">
        <v>0.76244444444444437</v>
      </c>
      <c r="Q8" s="174">
        <v>27</v>
      </c>
      <c r="R8" s="172">
        <v>21.507999999999999</v>
      </c>
      <c r="S8" s="172">
        <v>0.79659259259259252</v>
      </c>
      <c r="T8" s="175">
        <v>0</v>
      </c>
      <c r="U8" s="176">
        <v>0.216</v>
      </c>
    </row>
    <row r="9" spans="2:21" x14ac:dyDescent="0.25">
      <c r="B9" s="169" t="s">
        <v>95</v>
      </c>
      <c r="C9" s="177">
        <v>46</v>
      </c>
      <c r="D9" s="177">
        <v>46</v>
      </c>
      <c r="E9" s="178">
        <v>38</v>
      </c>
      <c r="F9" s="179">
        <v>18.846</v>
      </c>
      <c r="G9" s="180">
        <v>0.49594736842105264</v>
      </c>
      <c r="H9" s="178">
        <v>45</v>
      </c>
      <c r="I9" s="179">
        <v>24.616</v>
      </c>
      <c r="J9" s="180">
        <v>0.54702222222222219</v>
      </c>
      <c r="K9" s="178">
        <v>45</v>
      </c>
      <c r="L9" s="179">
        <v>25.704000000000001</v>
      </c>
      <c r="M9" s="180">
        <v>0.57120000000000004</v>
      </c>
      <c r="N9" s="178">
        <v>45</v>
      </c>
      <c r="O9" s="179">
        <v>26.847999999999999</v>
      </c>
      <c r="P9" s="180">
        <v>0.59662222222222216</v>
      </c>
      <c r="Q9" s="181">
        <v>45</v>
      </c>
      <c r="R9" s="179">
        <v>28.050999999999998</v>
      </c>
      <c r="S9" s="179">
        <v>0.62335555555555555</v>
      </c>
      <c r="T9" s="182">
        <v>0</v>
      </c>
      <c r="U9" s="183">
        <v>0.36</v>
      </c>
    </row>
    <row r="10" spans="2:21" x14ac:dyDescent="0.25">
      <c r="B10" s="169" t="s">
        <v>96</v>
      </c>
      <c r="C10" s="177">
        <v>29</v>
      </c>
      <c r="D10" s="177">
        <v>29</v>
      </c>
      <c r="E10" s="178">
        <v>27</v>
      </c>
      <c r="F10" s="179">
        <v>24.297000000000001</v>
      </c>
      <c r="G10" s="180">
        <v>0.89988888888888896</v>
      </c>
      <c r="H10" s="178">
        <v>27</v>
      </c>
      <c r="I10" s="179">
        <v>23.446999999999999</v>
      </c>
      <c r="J10" s="180">
        <v>0.86840740740740741</v>
      </c>
      <c r="K10" s="178">
        <v>27</v>
      </c>
      <c r="L10" s="179">
        <v>24.483000000000001</v>
      </c>
      <c r="M10" s="180">
        <v>0.90677777777777779</v>
      </c>
      <c r="N10" s="178">
        <v>27</v>
      </c>
      <c r="O10" s="179">
        <v>25.571999999999999</v>
      </c>
      <c r="P10" s="180">
        <v>0.94711111111111113</v>
      </c>
      <c r="Q10" s="181">
        <v>27</v>
      </c>
      <c r="R10" s="179">
        <v>26.718</v>
      </c>
      <c r="S10" s="179">
        <v>0.98955555555555552</v>
      </c>
      <c r="T10" s="182">
        <v>0</v>
      </c>
      <c r="U10" s="183">
        <v>0.216</v>
      </c>
    </row>
    <row r="11" spans="2:21" x14ac:dyDescent="0.25">
      <c r="B11" s="184" t="s">
        <v>97</v>
      </c>
      <c r="C11" s="185">
        <v>26</v>
      </c>
      <c r="D11" s="185">
        <v>26</v>
      </c>
      <c r="E11" s="186">
        <v>18</v>
      </c>
      <c r="F11" s="187">
        <v>22.91</v>
      </c>
      <c r="G11" s="188">
        <v>1.2727777777777778</v>
      </c>
      <c r="H11" s="186">
        <v>26</v>
      </c>
      <c r="I11" s="187">
        <v>33.238</v>
      </c>
      <c r="J11" s="188">
        <v>1.2783846153846155</v>
      </c>
      <c r="K11" s="186">
        <v>26</v>
      </c>
      <c r="L11" s="187">
        <v>34.707000000000001</v>
      </c>
      <c r="M11" s="188">
        <v>1.3348846153846154</v>
      </c>
      <c r="N11" s="186">
        <v>26</v>
      </c>
      <c r="O11" s="187">
        <v>36.252000000000002</v>
      </c>
      <c r="P11" s="188">
        <v>1.3943076923076925</v>
      </c>
      <c r="Q11" s="189">
        <v>26</v>
      </c>
      <c r="R11" s="187">
        <v>37.875999999999998</v>
      </c>
      <c r="S11" s="187">
        <v>1.4567692307692306</v>
      </c>
      <c r="T11" s="190">
        <v>0</v>
      </c>
      <c r="U11" s="191">
        <v>0.20799999999999999</v>
      </c>
    </row>
    <row r="12" spans="2:21" x14ac:dyDescent="0.25">
      <c r="B12" s="192" t="s">
        <v>99</v>
      </c>
      <c r="C12" s="193"/>
      <c r="D12" s="193"/>
      <c r="E12" s="193"/>
      <c r="F12" s="193"/>
      <c r="G12" s="193"/>
      <c r="H12" s="193"/>
      <c r="I12" s="194"/>
      <c r="J12" s="194"/>
      <c r="K12" s="193"/>
      <c r="L12" s="194"/>
      <c r="M12" s="194"/>
      <c r="N12" s="193"/>
      <c r="O12" s="194"/>
      <c r="P12" s="194"/>
      <c r="Q12" s="193"/>
      <c r="R12" s="194"/>
      <c r="S12" s="194"/>
      <c r="T12" s="195"/>
      <c r="U12" s="195"/>
    </row>
    <row r="13" spans="2:21" x14ac:dyDescent="0.2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B7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8" t="s">
        <v>69</v>
      </c>
      <c r="AB1">
        <f>SUMPRODUCT(LEN(B2)-LEN(SUBSTITUTE(B2,{1,2,3,4,5,6,7,8,9,0},"")))</f>
        <v>4</v>
      </c>
    </row>
    <row r="2" spans="2:28" x14ac:dyDescent="0.25">
      <c r="B2" s="253" t="s">
        <v>135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4" t="s">
        <v>11</v>
      </c>
      <c r="H4" s="255"/>
      <c r="I4" s="12" t="s">
        <v>12</v>
      </c>
      <c r="J4" s="12" t="s">
        <v>13</v>
      </c>
      <c r="K4" s="12" t="s">
        <v>14</v>
      </c>
      <c r="L4" s="254" t="s">
        <v>15</v>
      </c>
      <c r="M4" s="256"/>
    </row>
    <row r="5" spans="2:28" x14ac:dyDescent="0.25">
      <c r="B5" s="14" t="s">
        <v>16</v>
      </c>
      <c r="C5" s="15">
        <v>25811.424999999999</v>
      </c>
      <c r="D5" s="15">
        <v>12907.049000000001</v>
      </c>
      <c r="E5" s="15">
        <v>1126.7639999999999</v>
      </c>
      <c r="F5" s="16">
        <v>2286.587</v>
      </c>
      <c r="G5" s="17">
        <v>-0.55400000000000005</v>
      </c>
      <c r="H5" s="17">
        <v>0.21299999999999999</v>
      </c>
      <c r="I5" s="15">
        <v>2589.7330000000002</v>
      </c>
      <c r="J5" s="15">
        <v>2409.7820000000002</v>
      </c>
      <c r="K5" s="15">
        <v>2483.9639999999999</v>
      </c>
      <c r="L5" s="17">
        <v>2.8000000000000001E-2</v>
      </c>
      <c r="M5" s="18">
        <v>7.2999999999999995E-2</v>
      </c>
    </row>
    <row r="6" spans="2:28" x14ac:dyDescent="0.25">
      <c r="B6" s="14" t="s">
        <v>136</v>
      </c>
      <c r="C6" s="15">
        <v>16432.969000000001</v>
      </c>
      <c r="D6" s="15">
        <v>80202.402572549996</v>
      </c>
      <c r="E6" s="15">
        <v>23637.687000000002</v>
      </c>
      <c r="F6" s="16">
        <v>25731.554</v>
      </c>
      <c r="G6" s="17">
        <v>0.161</v>
      </c>
      <c r="H6" s="17">
        <v>0.748</v>
      </c>
      <c r="I6" s="15">
        <v>26983.11</v>
      </c>
      <c r="J6" s="15">
        <v>28196.9</v>
      </c>
      <c r="K6" s="15">
        <v>29128.697</v>
      </c>
      <c r="L6" s="17">
        <v>4.2000000000000003E-2</v>
      </c>
      <c r="M6" s="19">
        <v>0.82399999999999995</v>
      </c>
    </row>
    <row r="7" spans="2:28" x14ac:dyDescent="0.25">
      <c r="B7" s="14" t="s">
        <v>137</v>
      </c>
      <c r="C7" s="15">
        <v>951.85199999999998</v>
      </c>
      <c r="D7" s="15">
        <v>593.49099999999999</v>
      </c>
      <c r="E7" s="15">
        <v>698.33399999999995</v>
      </c>
      <c r="F7" s="16">
        <v>3157.2809999999999</v>
      </c>
      <c r="G7" s="17">
        <v>0.49099999999999999</v>
      </c>
      <c r="H7" s="17">
        <v>3.9E-2</v>
      </c>
      <c r="I7" s="15">
        <v>3214.6309999999999</v>
      </c>
      <c r="J7" s="15">
        <v>3535.9949999999999</v>
      </c>
      <c r="K7" s="15">
        <v>3889.491</v>
      </c>
      <c r="L7" s="17">
        <v>7.1999999999999995E-2</v>
      </c>
      <c r="M7" s="19">
        <v>0.10299999999999999</v>
      </c>
    </row>
    <row r="8" spans="2:28" x14ac:dyDescent="0.25">
      <c r="B8" s="20" t="s">
        <v>21</v>
      </c>
      <c r="C8" s="21">
        <v>43196.245999999999</v>
      </c>
      <c r="D8" s="21">
        <v>93702.94257254999</v>
      </c>
      <c r="E8" s="21">
        <v>25462.785</v>
      </c>
      <c r="F8" s="22">
        <v>31175.421999999999</v>
      </c>
      <c r="G8" s="23">
        <v>-0.10299999999999999</v>
      </c>
      <c r="H8" s="24">
        <v>1</v>
      </c>
      <c r="I8" s="21">
        <v>32787.474000000002</v>
      </c>
      <c r="J8" s="21">
        <v>34142.677000000003</v>
      </c>
      <c r="K8" s="21">
        <v>35502.152000000002</v>
      </c>
      <c r="L8" s="25">
        <v>4.3999999999999997E-2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53" t="s">
        <v>138</v>
      </c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</row>
    <row r="11" spans="2:28" ht="46.5" x14ac:dyDescent="0.25">
      <c r="B11" s="29" t="s">
        <v>23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57" t="s">
        <v>11</v>
      </c>
      <c r="H12" s="258"/>
      <c r="I12" s="40" t="s">
        <v>12</v>
      </c>
      <c r="J12" s="40" t="s">
        <v>13</v>
      </c>
      <c r="K12" s="40" t="s">
        <v>14</v>
      </c>
      <c r="L12" s="257" t="s">
        <v>15</v>
      </c>
      <c r="M12" s="259"/>
    </row>
    <row r="13" spans="2:28" x14ac:dyDescent="0.25">
      <c r="B13" s="42" t="s">
        <v>24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25</v>
      </c>
      <c r="C14" s="49">
        <v>13545.635</v>
      </c>
      <c r="D14" s="49">
        <v>36554.268000000004</v>
      </c>
      <c r="E14" s="49">
        <v>11597.876</v>
      </c>
      <c r="F14" s="50">
        <v>11531.892</v>
      </c>
      <c r="G14" s="51">
        <v>-5.1999999999999998E-2</v>
      </c>
      <c r="H14" s="51">
        <v>0.438</v>
      </c>
      <c r="I14" s="49">
        <v>11663.6</v>
      </c>
      <c r="J14" s="49">
        <v>11795.926000000001</v>
      </c>
      <c r="K14" s="49">
        <v>11930.433999999999</v>
      </c>
      <c r="L14" s="51">
        <v>1.0999999999999999E-2</v>
      </c>
      <c r="M14" s="52">
        <v>0.32600000000000001</v>
      </c>
    </row>
    <row r="15" spans="2:28" ht="18" x14ac:dyDescent="0.25">
      <c r="B15" s="53" t="s">
        <v>26</v>
      </c>
      <c r="C15" s="54">
        <v>20.274000000000001</v>
      </c>
      <c r="D15" s="55">
        <v>27.222000000000001</v>
      </c>
      <c r="E15" s="56">
        <v>27.41</v>
      </c>
      <c r="F15" s="56">
        <v>28.808999999999997</v>
      </c>
      <c r="G15" s="57">
        <v>0.124</v>
      </c>
      <c r="H15" s="57">
        <v>1E-3</v>
      </c>
      <c r="I15" s="55">
        <v>30.082999999999998</v>
      </c>
      <c r="J15" s="55">
        <v>31.422000000000001</v>
      </c>
      <c r="K15" s="56">
        <v>32.83</v>
      </c>
      <c r="L15" s="57">
        <v>4.4999999999999998E-2</v>
      </c>
      <c r="M15" s="57">
        <v>1E-3</v>
      </c>
    </row>
    <row r="16" spans="2:28" x14ac:dyDescent="0.25">
      <c r="B16" s="53" t="s">
        <v>27</v>
      </c>
      <c r="C16" s="58">
        <v>16.526</v>
      </c>
      <c r="D16" s="59">
        <v>23.456</v>
      </c>
      <c r="E16" s="60">
        <v>23.033000000000001</v>
      </c>
      <c r="F16" s="60">
        <v>24.173999999999999</v>
      </c>
      <c r="G16" s="61">
        <v>0.13500000000000001</v>
      </c>
      <c r="H16" s="61">
        <v>1E-3</v>
      </c>
      <c r="I16" s="59">
        <v>25.242999999999999</v>
      </c>
      <c r="J16" s="59">
        <v>26.367000000000001</v>
      </c>
      <c r="K16" s="60">
        <v>27.548999999999999</v>
      </c>
      <c r="L16" s="61">
        <v>4.4999999999999998E-2</v>
      </c>
      <c r="M16" s="61">
        <v>1E-3</v>
      </c>
    </row>
    <row r="17" spans="2:13" x14ac:dyDescent="0.25">
      <c r="B17" s="53" t="s">
        <v>28</v>
      </c>
      <c r="C17" s="62">
        <v>13525.361000000001</v>
      </c>
      <c r="D17" s="63">
        <v>36527.046000000002</v>
      </c>
      <c r="E17" s="64">
        <v>11570.466</v>
      </c>
      <c r="F17" s="64">
        <v>11503.083000000001</v>
      </c>
      <c r="G17" s="65">
        <v>-5.2999999999999999E-2</v>
      </c>
      <c r="H17" s="65">
        <v>0.437</v>
      </c>
      <c r="I17" s="63">
        <v>11633.517</v>
      </c>
      <c r="J17" s="63">
        <v>11764.504000000001</v>
      </c>
      <c r="K17" s="64">
        <v>11897.603999999999</v>
      </c>
      <c r="L17" s="65">
        <v>1.0999999999999999E-2</v>
      </c>
      <c r="M17" s="65">
        <v>0.32500000000000001</v>
      </c>
    </row>
    <row r="18" spans="2:13" x14ac:dyDescent="0.25">
      <c r="B18" s="66" t="s">
        <v>29</v>
      </c>
      <c r="C18" s="49">
        <v>20153.240000000002</v>
      </c>
      <c r="D18" s="49">
        <v>18500.712</v>
      </c>
      <c r="E18" s="49">
        <v>21499.156999999999</v>
      </c>
      <c r="F18" s="67">
        <v>22773.132000000001</v>
      </c>
      <c r="G18" s="68">
        <v>4.2000000000000003E-2</v>
      </c>
      <c r="H18" s="68">
        <v>0.56200000000000006</v>
      </c>
      <c r="I18" s="49">
        <v>23779.704000000002</v>
      </c>
      <c r="J18" s="49">
        <v>24837.9</v>
      </c>
      <c r="K18" s="49">
        <v>25950.637999999999</v>
      </c>
      <c r="L18" s="68">
        <v>4.3999999999999997E-2</v>
      </c>
      <c r="M18" s="69">
        <v>0.67400000000000004</v>
      </c>
    </row>
    <row r="19" spans="2:13" x14ac:dyDescent="0.25">
      <c r="B19" s="70" t="s">
        <v>30</v>
      </c>
      <c r="C19" s="71">
        <v>33698.875</v>
      </c>
      <c r="D19" s="71">
        <v>55054.98</v>
      </c>
      <c r="E19" s="72">
        <v>33097.032999999996</v>
      </c>
      <c r="F19" s="72">
        <v>34305.024000000005</v>
      </c>
      <c r="G19" s="73">
        <v>6.0000000000000001E-3</v>
      </c>
      <c r="H19" s="73">
        <v>1</v>
      </c>
      <c r="I19" s="71">
        <v>35443.304000000004</v>
      </c>
      <c r="J19" s="71">
        <v>36633.826000000001</v>
      </c>
      <c r="K19" s="72">
        <v>37881.072</v>
      </c>
      <c r="L19" s="73">
        <v>3.4000000000000002E-2</v>
      </c>
      <c r="M19" s="74">
        <v>1</v>
      </c>
    </row>
    <row r="20" spans="2:13" x14ac:dyDescent="0.25">
      <c r="B20" s="42" t="s">
        <v>31</v>
      </c>
      <c r="C20" s="75"/>
      <c r="D20" s="75"/>
      <c r="E20" s="75"/>
      <c r="F20" s="76"/>
      <c r="G20" s="77"/>
      <c r="H20" s="77"/>
      <c r="I20" s="75"/>
      <c r="J20" s="75"/>
      <c r="K20" s="75"/>
      <c r="L20" s="77"/>
      <c r="M20" s="78"/>
    </row>
    <row r="21" spans="2:13" x14ac:dyDescent="0.25">
      <c r="B21" s="42" t="s">
        <v>32</v>
      </c>
      <c r="C21" s="49">
        <v>27464.659</v>
      </c>
      <c r="D21" s="49">
        <v>14577.428572549999</v>
      </c>
      <c r="E21" s="49">
        <v>2800.6780000000003</v>
      </c>
      <c r="F21" s="50">
        <v>4962.4989999999998</v>
      </c>
      <c r="G21" s="79">
        <v>-0.435</v>
      </c>
      <c r="H21" s="79">
        <v>0.26500000000000001</v>
      </c>
      <c r="I21" s="49">
        <v>5342.8760000000002</v>
      </c>
      <c r="J21" s="49">
        <v>5066.1219999999994</v>
      </c>
      <c r="K21" s="49">
        <v>5193.0010000000002</v>
      </c>
      <c r="L21" s="79">
        <v>1.4999999999999999E-2</v>
      </c>
      <c r="M21" s="80">
        <v>0.154</v>
      </c>
    </row>
    <row r="22" spans="2:13" x14ac:dyDescent="0.25">
      <c r="B22" s="53" t="s">
        <v>33</v>
      </c>
      <c r="C22" s="54">
        <v>1446.066</v>
      </c>
      <c r="D22" s="55">
        <v>1482.4157746199999</v>
      </c>
      <c r="E22" s="56">
        <v>1507.7750000000001</v>
      </c>
      <c r="F22" s="56">
        <v>2075.1179999999999</v>
      </c>
      <c r="G22" s="57">
        <v>0.128</v>
      </c>
      <c r="H22" s="57">
        <v>4.3999999999999997E-2</v>
      </c>
      <c r="I22" s="55">
        <v>2138.8200000000002</v>
      </c>
      <c r="J22" s="55">
        <v>2233.998</v>
      </c>
      <c r="K22" s="56">
        <v>2233.998</v>
      </c>
      <c r="L22" s="57">
        <v>2.5000000000000001E-2</v>
      </c>
      <c r="M22" s="57">
        <v>6.5000000000000002E-2</v>
      </c>
    </row>
    <row r="23" spans="2:13" x14ac:dyDescent="0.25">
      <c r="B23" s="53" t="s">
        <v>34</v>
      </c>
      <c r="C23" s="58">
        <v>25957.74</v>
      </c>
      <c r="D23" s="59">
        <v>13073.09279793</v>
      </c>
      <c r="E23" s="60">
        <v>1270.92</v>
      </c>
      <c r="F23" s="60">
        <v>2786.7649999999999</v>
      </c>
      <c r="G23" s="61">
        <v>-0.52500000000000002</v>
      </c>
      <c r="H23" s="61">
        <v>0.22</v>
      </c>
      <c r="I23" s="59">
        <v>2925.9679999999998</v>
      </c>
      <c r="J23" s="59">
        <v>2832.1239999999998</v>
      </c>
      <c r="K23" s="60">
        <v>2959.0030000000002</v>
      </c>
      <c r="L23" s="61">
        <v>0.02</v>
      </c>
      <c r="M23" s="61">
        <v>8.5999999999999993E-2</v>
      </c>
    </row>
    <row r="24" spans="2:13" x14ac:dyDescent="0.25">
      <c r="B24" s="53" t="s">
        <v>35</v>
      </c>
      <c r="C24" s="58">
        <v>53.287999999999997</v>
      </c>
      <c r="D24" s="59">
        <v>21.92</v>
      </c>
      <c r="E24" s="60">
        <v>21.983000000000001</v>
      </c>
      <c r="F24" s="60">
        <v>100.616</v>
      </c>
      <c r="G24" s="61">
        <v>0.23599999999999999</v>
      </c>
      <c r="H24" s="61">
        <v>1E-3</v>
      </c>
      <c r="I24" s="59">
        <v>278.08800000000002</v>
      </c>
      <c r="J24" s="59">
        <v>0</v>
      </c>
      <c r="K24" s="60">
        <v>0</v>
      </c>
      <c r="L24" s="61">
        <v>-1</v>
      </c>
      <c r="M24" s="61">
        <v>3.0000000000000001E-3</v>
      </c>
    </row>
    <row r="25" spans="2:13" ht="18" x14ac:dyDescent="0.25">
      <c r="B25" s="53" t="s">
        <v>105</v>
      </c>
      <c r="C25" s="62">
        <v>7.5650000000000004</v>
      </c>
      <c r="D25" s="63">
        <v>0</v>
      </c>
      <c r="E25" s="64">
        <v>0</v>
      </c>
      <c r="F25" s="64">
        <v>0</v>
      </c>
      <c r="G25" s="65">
        <v>-1</v>
      </c>
      <c r="H25" s="65">
        <v>0</v>
      </c>
      <c r="I25" s="63">
        <v>0</v>
      </c>
      <c r="J25" s="63">
        <v>0</v>
      </c>
      <c r="K25" s="64">
        <v>0</v>
      </c>
      <c r="L25" s="65">
        <v>0</v>
      </c>
      <c r="M25" s="65">
        <v>0</v>
      </c>
    </row>
    <row r="26" spans="2:13" x14ac:dyDescent="0.25">
      <c r="B26" s="42" t="s">
        <v>36</v>
      </c>
      <c r="C26" s="49">
        <v>15731.587</v>
      </c>
      <c r="D26" s="49">
        <v>79125.513999999996</v>
      </c>
      <c r="E26" s="49">
        <v>22662.107</v>
      </c>
      <c r="F26" s="50">
        <v>26212.922999999999</v>
      </c>
      <c r="G26" s="81">
        <v>0.186</v>
      </c>
      <c r="H26" s="81">
        <v>0.73499999999999999</v>
      </c>
      <c r="I26" s="49">
        <v>27444.598000000002</v>
      </c>
      <c r="J26" s="49">
        <v>29076.555</v>
      </c>
      <c r="K26" s="49">
        <v>30309.151000000002</v>
      </c>
      <c r="L26" s="81">
        <v>0.05</v>
      </c>
      <c r="M26" s="82">
        <v>0.84599999999999997</v>
      </c>
    </row>
    <row r="27" spans="2:13" x14ac:dyDescent="0.25">
      <c r="B27" s="70" t="s">
        <v>37</v>
      </c>
      <c r="C27" s="83">
        <v>43196.245999999999</v>
      </c>
      <c r="D27" s="83">
        <v>93702.94257254999</v>
      </c>
      <c r="E27" s="84">
        <v>25462.785</v>
      </c>
      <c r="F27" s="84">
        <v>31175.421999999999</v>
      </c>
      <c r="G27" s="73">
        <v>-0.10299999999999999</v>
      </c>
      <c r="H27" s="73">
        <v>1</v>
      </c>
      <c r="I27" s="83">
        <v>32787.474000000002</v>
      </c>
      <c r="J27" s="83">
        <v>34142.676999999996</v>
      </c>
      <c r="K27" s="84">
        <v>35502.152000000002</v>
      </c>
      <c r="L27" s="73">
        <v>4.3999999999999997E-2</v>
      </c>
      <c r="M27" s="74">
        <v>1</v>
      </c>
    </row>
    <row r="28" spans="2:13" x14ac:dyDescent="0.25">
      <c r="B28" s="85" t="s">
        <v>38</v>
      </c>
      <c r="C28" s="86">
        <v>-9497.4</v>
      </c>
      <c r="D28" s="86">
        <v>-38648</v>
      </c>
      <c r="E28" s="87">
        <v>7634.2</v>
      </c>
      <c r="F28" s="87">
        <v>3129.6</v>
      </c>
      <c r="G28" s="88">
        <v>-1.6910000000000001</v>
      </c>
      <c r="H28" s="88"/>
      <c r="I28" s="86">
        <v>2655.8</v>
      </c>
      <c r="J28" s="86">
        <v>2491.1</v>
      </c>
      <c r="K28" s="87">
        <v>2378.9</v>
      </c>
      <c r="L28" s="88">
        <v>-8.6999999999999994E-2</v>
      </c>
      <c r="M28" s="89"/>
    </row>
    <row r="29" spans="2:13" x14ac:dyDescent="0.25">
      <c r="B29" s="42"/>
      <c r="C29" s="59"/>
      <c r="D29" s="59"/>
      <c r="E29" s="59"/>
      <c r="F29" s="59"/>
      <c r="G29" s="90"/>
      <c r="H29" s="90"/>
      <c r="I29" s="59"/>
      <c r="J29" s="59"/>
      <c r="K29" s="59"/>
      <c r="L29" s="90"/>
      <c r="M29" s="91"/>
    </row>
    <row r="30" spans="2:13" x14ac:dyDescent="0.25">
      <c r="B30" s="92" t="s">
        <v>39</v>
      </c>
      <c r="C30" s="59"/>
      <c r="D30" s="59"/>
      <c r="E30" s="59"/>
      <c r="F30" s="59"/>
      <c r="G30" s="93"/>
      <c r="H30" s="93"/>
      <c r="I30" s="59"/>
      <c r="J30" s="59"/>
      <c r="K30" s="59"/>
      <c r="L30" s="93"/>
      <c r="M30" s="93"/>
    </row>
    <row r="31" spans="2:13" ht="18" x14ac:dyDescent="0.25">
      <c r="B31" s="94" t="s">
        <v>40</v>
      </c>
      <c r="C31" s="95">
        <v>8567.1919999999991</v>
      </c>
      <c r="D31" s="95">
        <v>-50405.850000000006</v>
      </c>
      <c r="E31" s="95">
        <v>-3656.2999999999993</v>
      </c>
      <c r="F31" s="96">
        <v>-7923.0522131596881</v>
      </c>
      <c r="G31" s="51">
        <v>-1.974</v>
      </c>
      <c r="H31" s="51">
        <v>1</v>
      </c>
      <c r="I31" s="95">
        <v>-4024.0840167848728</v>
      </c>
      <c r="J31" s="95">
        <v>-4060.2693298654995</v>
      </c>
      <c r="K31" s="97">
        <v>-4538.548135476638</v>
      </c>
      <c r="L31" s="51">
        <v>-0.16900000000000001</v>
      </c>
      <c r="M31" s="52">
        <v>1</v>
      </c>
    </row>
    <row r="32" spans="2:13" x14ac:dyDescent="0.25">
      <c r="B32" s="98" t="s">
        <v>41</v>
      </c>
      <c r="C32" s="59"/>
      <c r="D32" s="59"/>
      <c r="E32" s="59"/>
      <c r="F32" s="99"/>
      <c r="G32" s="51"/>
      <c r="H32" s="51"/>
      <c r="I32" s="59"/>
      <c r="J32" s="59"/>
      <c r="K32" s="59"/>
      <c r="L32" s="51"/>
      <c r="M32" s="52"/>
    </row>
    <row r="33" spans="2:13" x14ac:dyDescent="0.25">
      <c r="B33" s="98" t="s">
        <v>42</v>
      </c>
      <c r="C33" s="49">
        <v>87.316999999999993</v>
      </c>
      <c r="D33" s="49">
        <v>201.60899999999998</v>
      </c>
      <c r="E33" s="49">
        <v>451.59300000000002</v>
      </c>
      <c r="F33" s="50">
        <v>479.23799999999994</v>
      </c>
      <c r="G33" s="51">
        <v>0.76400000000000001</v>
      </c>
      <c r="H33" s="51">
        <v>1.4E-2</v>
      </c>
      <c r="I33" s="49">
        <v>500.41999999999996</v>
      </c>
      <c r="J33" s="49">
        <v>521.11400000000003</v>
      </c>
      <c r="K33" s="49">
        <v>542.87400000000002</v>
      </c>
      <c r="L33" s="51">
        <v>4.2000000000000003E-2</v>
      </c>
      <c r="M33" s="52">
        <v>2.1000000000000001E-2</v>
      </c>
    </row>
    <row r="34" spans="2:13" ht="18" x14ac:dyDescent="0.25">
      <c r="B34" s="100" t="s">
        <v>43</v>
      </c>
      <c r="C34" s="54">
        <v>0</v>
      </c>
      <c r="D34" s="55">
        <v>3.4000000000000002E-2</v>
      </c>
      <c r="E34" s="55">
        <v>27.5</v>
      </c>
      <c r="F34" s="101">
        <v>28.808999999999997</v>
      </c>
      <c r="G34" s="57">
        <v>0</v>
      </c>
      <c r="H34" s="57">
        <v>1E-3</v>
      </c>
      <c r="I34" s="55">
        <v>30.082999999999998</v>
      </c>
      <c r="J34" s="55">
        <v>31.422000000000001</v>
      </c>
      <c r="K34" s="56">
        <v>32.83</v>
      </c>
      <c r="L34" s="57">
        <v>4.4999999999999998E-2</v>
      </c>
      <c r="M34" s="57">
        <v>1E-3</v>
      </c>
    </row>
    <row r="35" spans="2:13" x14ac:dyDescent="0.25">
      <c r="B35" s="100" t="s">
        <v>27</v>
      </c>
      <c r="C35" s="58">
        <v>0</v>
      </c>
      <c r="D35" s="59">
        <v>3.4000000000000002E-2</v>
      </c>
      <c r="E35" s="59">
        <v>23.123000000000001</v>
      </c>
      <c r="F35" s="99">
        <v>24.173999999999999</v>
      </c>
      <c r="G35" s="61">
        <v>0</v>
      </c>
      <c r="H35" s="61">
        <v>1E-3</v>
      </c>
      <c r="I35" s="59">
        <v>25.242999999999999</v>
      </c>
      <c r="J35" s="59">
        <v>26.367000000000001</v>
      </c>
      <c r="K35" s="60">
        <v>27.548999999999999</v>
      </c>
      <c r="L35" s="61">
        <v>4.4999999999999998E-2</v>
      </c>
      <c r="M35" s="61">
        <v>1E-3</v>
      </c>
    </row>
    <row r="36" spans="2:13" x14ac:dyDescent="0.25">
      <c r="B36" s="100" t="s">
        <v>44</v>
      </c>
      <c r="C36" s="62">
        <v>87.316999999999993</v>
      </c>
      <c r="D36" s="63">
        <v>201.57499999999999</v>
      </c>
      <c r="E36" s="63">
        <v>424.09300000000002</v>
      </c>
      <c r="F36" s="102">
        <v>450.42899999999997</v>
      </c>
      <c r="G36" s="65">
        <v>0.72799999999999998</v>
      </c>
      <c r="H36" s="65">
        <v>1.2999999999999999E-2</v>
      </c>
      <c r="I36" s="63">
        <v>470.33699999999999</v>
      </c>
      <c r="J36" s="63">
        <v>489.69200000000001</v>
      </c>
      <c r="K36" s="64">
        <v>510.04399999999998</v>
      </c>
      <c r="L36" s="65">
        <v>4.2000000000000003E-2</v>
      </c>
      <c r="M36" s="65">
        <v>1.9E-2</v>
      </c>
    </row>
    <row r="37" spans="2:13" x14ac:dyDescent="0.25">
      <c r="B37" s="98" t="s">
        <v>29</v>
      </c>
      <c r="C37" s="49">
        <v>20548.165000000001</v>
      </c>
      <c r="D37" s="49">
        <v>18870.924999999999</v>
      </c>
      <c r="E37" s="49">
        <v>21499.157999999999</v>
      </c>
      <c r="F37" s="50">
        <v>22773.132000000001</v>
      </c>
      <c r="G37" s="51">
        <v>3.5000000000000003E-2</v>
      </c>
      <c r="H37" s="51">
        <v>0.98599999999999999</v>
      </c>
      <c r="I37" s="49">
        <v>23779.704000000002</v>
      </c>
      <c r="J37" s="49">
        <v>24837.9</v>
      </c>
      <c r="K37" s="49">
        <v>25950.637999999999</v>
      </c>
      <c r="L37" s="51">
        <v>4.3999999999999997E-2</v>
      </c>
      <c r="M37" s="52">
        <v>0.97899999999999998</v>
      </c>
    </row>
    <row r="38" spans="2:13" ht="18" x14ac:dyDescent="0.25">
      <c r="B38" s="98" t="s">
        <v>45</v>
      </c>
      <c r="C38" s="49">
        <v>0.44400000000000001</v>
      </c>
      <c r="D38" s="49">
        <v>0</v>
      </c>
      <c r="E38" s="49">
        <v>0</v>
      </c>
      <c r="F38" s="50">
        <v>0</v>
      </c>
      <c r="G38" s="51">
        <v>-1</v>
      </c>
      <c r="H38" s="51">
        <v>0</v>
      </c>
      <c r="I38" s="49">
        <v>0</v>
      </c>
      <c r="J38" s="49">
        <v>0</v>
      </c>
      <c r="K38" s="49">
        <v>0</v>
      </c>
      <c r="L38" s="51">
        <v>0</v>
      </c>
      <c r="M38" s="52">
        <v>0</v>
      </c>
    </row>
    <row r="39" spans="2:13" x14ac:dyDescent="0.25">
      <c r="B39" s="103" t="s">
        <v>46</v>
      </c>
      <c r="C39" s="83">
        <v>20635.925999999999</v>
      </c>
      <c r="D39" s="83">
        <v>19072.534</v>
      </c>
      <c r="E39" s="83">
        <v>21950.751</v>
      </c>
      <c r="F39" s="104">
        <v>23252.370000000003</v>
      </c>
      <c r="G39" s="105">
        <v>4.1000000000000002E-2</v>
      </c>
      <c r="H39" s="105">
        <v>1</v>
      </c>
      <c r="I39" s="83">
        <v>24280.124</v>
      </c>
      <c r="J39" s="83">
        <v>25359.014000000003</v>
      </c>
      <c r="K39" s="84">
        <v>26493.511999999999</v>
      </c>
      <c r="L39" s="105">
        <v>4.3999999999999997E-2</v>
      </c>
      <c r="M39" s="106">
        <v>1</v>
      </c>
    </row>
    <row r="40" spans="2:13" x14ac:dyDescent="0.25">
      <c r="B40" s="107" t="s">
        <v>47</v>
      </c>
      <c r="C40" s="75"/>
      <c r="D40" s="75"/>
      <c r="E40" s="75"/>
      <c r="F40" s="76"/>
      <c r="G40" s="108"/>
      <c r="H40" s="108"/>
      <c r="I40" s="75"/>
      <c r="J40" s="75"/>
      <c r="K40" s="75"/>
      <c r="L40" s="108"/>
      <c r="M40" s="109"/>
    </row>
    <row r="41" spans="2:13" x14ac:dyDescent="0.25">
      <c r="B41" s="98" t="s">
        <v>48</v>
      </c>
      <c r="C41" s="49">
        <v>3099.8360000000002</v>
      </c>
      <c r="D41" s="49">
        <v>2956.1890000000003</v>
      </c>
      <c r="E41" s="49">
        <v>2936.7839999999997</v>
      </c>
      <c r="F41" s="50">
        <v>4962.49921315969</v>
      </c>
      <c r="G41" s="51">
        <v>0.17</v>
      </c>
      <c r="H41" s="51">
        <v>0.14331580027353125</v>
      </c>
      <c r="I41" s="49">
        <v>5342.8746233848733</v>
      </c>
      <c r="J41" s="49">
        <v>5066.1264971255005</v>
      </c>
      <c r="K41" s="49">
        <v>5193.0055194626375</v>
      </c>
      <c r="L41" s="51">
        <v>1.4999999999999999E-2</v>
      </c>
      <c r="M41" s="52">
        <v>0.17199999999999999</v>
      </c>
    </row>
    <row r="42" spans="2:13" x14ac:dyDescent="0.25">
      <c r="B42" s="100" t="s">
        <v>33</v>
      </c>
      <c r="C42" s="54">
        <v>1461.6320000000001</v>
      </c>
      <c r="D42" s="55">
        <v>1487.7840000000001</v>
      </c>
      <c r="E42" s="55">
        <v>1508.6569999999999</v>
      </c>
      <c r="F42" s="101">
        <v>2075.1172677436907</v>
      </c>
      <c r="G42" s="57">
        <v>0.124</v>
      </c>
      <c r="H42" s="57">
        <v>6.7000000000000004E-2</v>
      </c>
      <c r="I42" s="55">
        <v>2138.820623634108</v>
      </c>
      <c r="J42" s="55">
        <v>2233.9981413858254</v>
      </c>
      <c r="K42" s="56">
        <v>2233.9981413858254</v>
      </c>
      <c r="L42" s="57">
        <v>2.5000000000000001E-2</v>
      </c>
      <c r="M42" s="57">
        <v>7.2999999999999995E-2</v>
      </c>
    </row>
    <row r="43" spans="2:13" x14ac:dyDescent="0.25">
      <c r="B43" s="100" t="s">
        <v>34</v>
      </c>
      <c r="C43" s="58">
        <v>1638.204</v>
      </c>
      <c r="D43" s="59">
        <v>1468.405</v>
      </c>
      <c r="E43" s="59">
        <v>1428.127</v>
      </c>
      <c r="F43" s="99">
        <v>2887.3789454159996</v>
      </c>
      <c r="G43" s="61">
        <v>0.20799999999999999</v>
      </c>
      <c r="H43" s="61">
        <v>7.5999999999999998E-2</v>
      </c>
      <c r="I43" s="59">
        <v>3204.0499997507654</v>
      </c>
      <c r="J43" s="59">
        <v>2832.1243557396751</v>
      </c>
      <c r="K43" s="60">
        <v>2959.0033780768122</v>
      </c>
      <c r="L43" s="61">
        <v>8.0000000000000002E-3</v>
      </c>
      <c r="M43" s="61">
        <v>9.9000000000000005E-2</v>
      </c>
    </row>
    <row r="44" spans="2:13" x14ac:dyDescent="0.25">
      <c r="B44" s="100" t="s">
        <v>106</v>
      </c>
      <c r="C44" s="62">
        <v>0</v>
      </c>
      <c r="D44" s="63">
        <v>0</v>
      </c>
      <c r="E44" s="63">
        <v>0</v>
      </c>
      <c r="F44" s="102">
        <v>3.0000000000000001E-3</v>
      </c>
      <c r="G44" s="65">
        <v>0</v>
      </c>
      <c r="H44" s="65">
        <v>0</v>
      </c>
      <c r="I44" s="63">
        <v>4.0000000000000001E-3</v>
      </c>
      <c r="J44" s="63">
        <v>4.0000000000000001E-3</v>
      </c>
      <c r="K44" s="64">
        <v>4.0000000000000001E-3</v>
      </c>
      <c r="L44" s="65">
        <v>0.10100000000000001</v>
      </c>
      <c r="M44" s="65">
        <v>0</v>
      </c>
    </row>
    <row r="45" spans="2:13" x14ac:dyDescent="0.25">
      <c r="B45" s="98" t="s">
        <v>36</v>
      </c>
      <c r="C45" s="49">
        <v>8968.8979999999992</v>
      </c>
      <c r="D45" s="49">
        <v>66522.195000000007</v>
      </c>
      <c r="E45" s="49">
        <v>22670.267</v>
      </c>
      <c r="F45" s="50">
        <v>26212.922999999999</v>
      </c>
      <c r="G45" s="51">
        <v>0.43</v>
      </c>
      <c r="H45" s="51">
        <v>0.85699999999999998</v>
      </c>
      <c r="I45" s="49">
        <v>22961.3333934</v>
      </c>
      <c r="J45" s="49">
        <v>24353.156832740002</v>
      </c>
      <c r="K45" s="49">
        <v>25839.054616014</v>
      </c>
      <c r="L45" s="51">
        <v>-5.0000000000000001E-3</v>
      </c>
      <c r="M45" s="52">
        <v>0.82799999999999996</v>
      </c>
    </row>
    <row r="46" spans="2:13" x14ac:dyDescent="0.25">
      <c r="B46" s="103" t="s">
        <v>49</v>
      </c>
      <c r="C46" s="83">
        <v>12068.734</v>
      </c>
      <c r="D46" s="83">
        <v>69478.384000000005</v>
      </c>
      <c r="E46" s="83">
        <v>25607.050999999999</v>
      </c>
      <c r="F46" s="104">
        <v>31175.422213159691</v>
      </c>
      <c r="G46" s="105">
        <v>0.372</v>
      </c>
      <c r="H46" s="105">
        <v>1</v>
      </c>
      <c r="I46" s="83">
        <v>28304.208016784873</v>
      </c>
      <c r="J46" s="83">
        <v>29419.283329865502</v>
      </c>
      <c r="K46" s="84">
        <v>31032.060135476637</v>
      </c>
      <c r="L46" s="105">
        <v>-2E-3</v>
      </c>
      <c r="M46" s="106">
        <v>1</v>
      </c>
    </row>
    <row r="47" spans="2:13" ht="18" x14ac:dyDescent="0.25">
      <c r="B47" s="98" t="s">
        <v>50</v>
      </c>
      <c r="C47" s="49">
        <v>-9285.9619999999995</v>
      </c>
      <c r="D47" s="49">
        <v>70018.31</v>
      </c>
      <c r="E47" s="49">
        <v>17878.092999999997</v>
      </c>
      <c r="F47" s="50">
        <v>20666.139000000003</v>
      </c>
      <c r="G47" s="51">
        <v>-2.306</v>
      </c>
      <c r="H47" s="51">
        <v>1</v>
      </c>
      <c r="I47" s="49">
        <v>21504.264999999999</v>
      </c>
      <c r="J47" s="49">
        <v>22681.654000000002</v>
      </c>
      <c r="K47" s="110">
        <v>23413.748</v>
      </c>
      <c r="L47" s="51">
        <v>4.2000000000000003E-2</v>
      </c>
      <c r="M47" s="52">
        <v>1</v>
      </c>
    </row>
    <row r="48" spans="2:13" ht="18" x14ac:dyDescent="0.25">
      <c r="B48" s="100" t="s">
        <v>51</v>
      </c>
      <c r="C48" s="54">
        <v>-10.307</v>
      </c>
      <c r="D48" s="55">
        <v>-6.4470000000000001</v>
      </c>
      <c r="E48" s="55">
        <v>-1.407</v>
      </c>
      <c r="F48" s="101">
        <v>-477.64800000000002</v>
      </c>
      <c r="G48" s="57">
        <v>2.5920000000000001</v>
      </c>
      <c r="H48" s="57">
        <v>-6.0000000000000001E-3</v>
      </c>
      <c r="I48" s="55">
        <v>-417.29</v>
      </c>
      <c r="J48" s="55">
        <v>0</v>
      </c>
      <c r="K48" s="55">
        <v>0</v>
      </c>
      <c r="L48" s="57">
        <v>-1</v>
      </c>
      <c r="M48" s="57">
        <v>-1.0999999999999999E-2</v>
      </c>
    </row>
    <row r="49" spans="2:13" x14ac:dyDescent="0.25">
      <c r="B49" s="100" t="s">
        <v>139</v>
      </c>
      <c r="C49" s="58">
        <v>-169.559</v>
      </c>
      <c r="D49" s="59">
        <v>-189.327</v>
      </c>
      <c r="E49" s="59">
        <v>0</v>
      </c>
      <c r="F49" s="99">
        <v>-1131.97</v>
      </c>
      <c r="G49" s="61">
        <v>0.88300000000000001</v>
      </c>
      <c r="H49" s="61">
        <v>-0.01</v>
      </c>
      <c r="I49" s="59">
        <v>-1025.1189999999999</v>
      </c>
      <c r="J49" s="59">
        <v>-984.40200000000004</v>
      </c>
      <c r="K49" s="59">
        <v>-984.68499999999995</v>
      </c>
      <c r="L49" s="61">
        <v>-4.4999999999999998E-2</v>
      </c>
      <c r="M49" s="61">
        <v>-4.7E-2</v>
      </c>
    </row>
    <row r="50" spans="2:13" ht="18" x14ac:dyDescent="0.25">
      <c r="B50" s="100" t="s">
        <v>107</v>
      </c>
      <c r="C50" s="58">
        <v>-162.99299999999999</v>
      </c>
      <c r="D50" s="59">
        <v>-175.91200000000001</v>
      </c>
      <c r="E50" s="59">
        <v>-13.401999999999999</v>
      </c>
      <c r="F50" s="99">
        <v>-16</v>
      </c>
      <c r="G50" s="61">
        <v>-0.53900000000000003</v>
      </c>
      <c r="H50" s="61">
        <v>3.0000000000000001E-3</v>
      </c>
      <c r="I50" s="59">
        <v>-17.63</v>
      </c>
      <c r="J50" s="59">
        <v>0</v>
      </c>
      <c r="K50" s="59">
        <v>0</v>
      </c>
      <c r="L50" s="61">
        <v>-1</v>
      </c>
      <c r="M50" s="61">
        <v>0</v>
      </c>
    </row>
    <row r="51" spans="2:13" ht="18" x14ac:dyDescent="0.25">
      <c r="B51" s="100" t="s">
        <v>109</v>
      </c>
      <c r="C51" s="62">
        <v>-8943.1029999999992</v>
      </c>
      <c r="D51" s="63">
        <v>70389.995999999999</v>
      </c>
      <c r="E51" s="63">
        <v>17892.901999999998</v>
      </c>
      <c r="F51" s="102">
        <v>22291.757000000001</v>
      </c>
      <c r="G51" s="65">
        <v>-2.3559999999999999</v>
      </c>
      <c r="H51" s="65">
        <v>1.012</v>
      </c>
      <c r="I51" s="63">
        <v>22964.304</v>
      </c>
      <c r="J51" s="63">
        <v>23666.056</v>
      </c>
      <c r="K51" s="63">
        <v>24398.433000000001</v>
      </c>
      <c r="L51" s="65">
        <v>3.1E-2</v>
      </c>
      <c r="M51" s="65">
        <v>1.0580000000000001</v>
      </c>
    </row>
    <row r="52" spans="2:13" ht="18" x14ac:dyDescent="0.25">
      <c r="B52" s="116" t="s">
        <v>54</v>
      </c>
      <c r="C52" s="117">
        <v>-718.77000000000044</v>
      </c>
      <c r="D52" s="117">
        <v>19612.459999999992</v>
      </c>
      <c r="E52" s="117">
        <v>14221.792999999998</v>
      </c>
      <c r="F52" s="118">
        <v>12743.086786840315</v>
      </c>
      <c r="G52" s="119">
        <v>-3.6080000000000001</v>
      </c>
      <c r="H52" s="119">
        <v>0.28999999999999998</v>
      </c>
      <c r="I52" s="117">
        <v>17480.180983215127</v>
      </c>
      <c r="J52" s="117">
        <v>18621.384670134503</v>
      </c>
      <c r="K52" s="120">
        <v>18875.199864523362</v>
      </c>
      <c r="L52" s="119">
        <v>0.14000000000000001</v>
      </c>
      <c r="M52" s="121">
        <v>0.505</v>
      </c>
    </row>
    <row r="53" spans="2:13" x14ac:dyDescent="0.25">
      <c r="B53" s="42"/>
      <c r="C53" s="59"/>
      <c r="D53" s="59"/>
      <c r="E53" s="59"/>
      <c r="F53" s="59"/>
      <c r="G53" s="122"/>
      <c r="H53" s="122"/>
      <c r="I53" s="59"/>
      <c r="J53" s="59"/>
      <c r="K53" s="59"/>
      <c r="L53" s="122"/>
      <c r="M53" s="122"/>
    </row>
    <row r="54" spans="2:13" ht="18" x14ac:dyDescent="0.25">
      <c r="B54" s="66" t="s">
        <v>55</v>
      </c>
      <c r="C54" s="59"/>
      <c r="D54" s="59"/>
      <c r="E54" s="59"/>
      <c r="F54" s="59"/>
      <c r="G54" s="123"/>
      <c r="H54" s="123"/>
      <c r="I54" s="59"/>
      <c r="J54" s="59"/>
      <c r="K54" s="59"/>
      <c r="L54" s="123"/>
      <c r="M54" s="123"/>
    </row>
    <row r="55" spans="2:13" x14ac:dyDescent="0.25">
      <c r="B55" s="124" t="s">
        <v>56</v>
      </c>
      <c r="C55" s="55">
        <v>337.24099999999999</v>
      </c>
      <c r="D55" s="55">
        <v>610.82600000000002</v>
      </c>
      <c r="E55" s="55">
        <v>598.96900000000005</v>
      </c>
      <c r="F55" s="101">
        <v>494.57189255040009</v>
      </c>
      <c r="G55" s="57">
        <v>0.13600000000000001</v>
      </c>
      <c r="H55" s="57">
        <v>4.0000000000000001E-3</v>
      </c>
      <c r="I55" s="55">
        <v>516.82762771516809</v>
      </c>
      <c r="J55" s="55">
        <v>540.08487096235058</v>
      </c>
      <c r="K55" s="55">
        <v>567.08911451046822</v>
      </c>
      <c r="L55" s="57">
        <v>4.7E-2</v>
      </c>
      <c r="M55" s="125">
        <v>4.0000000000000001E-3</v>
      </c>
    </row>
    <row r="56" spans="2:13" x14ac:dyDescent="0.25">
      <c r="B56" s="126" t="s">
        <v>57</v>
      </c>
      <c r="C56" s="59"/>
      <c r="D56" s="59"/>
      <c r="E56" s="59"/>
      <c r="F56" s="99"/>
      <c r="G56" s="61"/>
      <c r="H56" s="61"/>
      <c r="I56" s="59"/>
      <c r="J56" s="59"/>
      <c r="K56" s="59"/>
      <c r="L56" s="61"/>
      <c r="M56" s="127"/>
    </row>
    <row r="57" spans="2:13" x14ac:dyDescent="0.25">
      <c r="B57" s="126" t="s">
        <v>58</v>
      </c>
      <c r="C57" s="128">
        <v>-10.307</v>
      </c>
      <c r="D57" s="129">
        <v>-6.4470000000000001</v>
      </c>
      <c r="E57" s="129">
        <v>-1.407</v>
      </c>
      <c r="F57" s="130">
        <v>-477.64800000000002</v>
      </c>
      <c r="G57" s="131">
        <v>2.5920000000000001</v>
      </c>
      <c r="H57" s="131">
        <v>1</v>
      </c>
      <c r="I57" s="129">
        <v>-417.29</v>
      </c>
      <c r="J57" s="129">
        <v>0</v>
      </c>
      <c r="K57" s="129">
        <v>0</v>
      </c>
      <c r="L57" s="131">
        <v>-1</v>
      </c>
      <c r="M57" s="131">
        <v>0</v>
      </c>
    </row>
    <row r="58" spans="2:13" x14ac:dyDescent="0.25">
      <c r="B58" s="53" t="s">
        <v>110</v>
      </c>
      <c r="C58" s="59">
        <v>147436.95800000001</v>
      </c>
      <c r="D58" s="59">
        <v>92369.808000000005</v>
      </c>
      <c r="E58" s="59">
        <v>113160.33199999999</v>
      </c>
      <c r="F58" s="99">
        <v>126474.48083883678</v>
      </c>
      <c r="G58" s="61">
        <v>-0.05</v>
      </c>
      <c r="H58" s="61">
        <v>0.89900000000000002</v>
      </c>
      <c r="I58" s="59">
        <v>122583.00662658442</v>
      </c>
      <c r="J58" s="59">
        <v>125680.49064478079</v>
      </c>
      <c r="K58" s="59">
        <v>128763.43327701975</v>
      </c>
      <c r="L58" s="61">
        <v>6.0000000000000001E-3</v>
      </c>
      <c r="M58" s="127">
        <v>0.95</v>
      </c>
    </row>
    <row r="59" spans="2:13" x14ac:dyDescent="0.25">
      <c r="B59" s="53" t="s">
        <v>60</v>
      </c>
      <c r="C59" s="59">
        <v>2622.0889999999999</v>
      </c>
      <c r="D59" s="59">
        <v>2154.431</v>
      </c>
      <c r="E59" s="59">
        <v>2765.3449999999998</v>
      </c>
      <c r="F59" s="99">
        <v>2205.3433416436806</v>
      </c>
      <c r="G59" s="61">
        <v>-5.6000000000000001E-2</v>
      </c>
      <c r="H59" s="61">
        <v>1.7999999999999999E-2</v>
      </c>
      <c r="I59" s="59">
        <v>2304.5837920176455</v>
      </c>
      <c r="J59" s="59">
        <v>2408.2900626584396</v>
      </c>
      <c r="K59" s="59">
        <v>2528.7045657913618</v>
      </c>
      <c r="L59" s="61">
        <v>4.7E-2</v>
      </c>
      <c r="M59" s="127">
        <v>1.7999999999999999E-2</v>
      </c>
    </row>
    <row r="60" spans="2:13" x14ac:dyDescent="0.25">
      <c r="B60" s="53" t="s">
        <v>61</v>
      </c>
      <c r="C60" s="59">
        <v>3498.09</v>
      </c>
      <c r="D60" s="59">
        <v>23110.554</v>
      </c>
      <c r="E60" s="59">
        <v>8888.6659999999993</v>
      </c>
      <c r="F60" s="99">
        <v>3471.4226846174402</v>
      </c>
      <c r="G60" s="61">
        <v>-3.0000000000000001E-3</v>
      </c>
      <c r="H60" s="61">
        <v>7.9000000000000001E-2</v>
      </c>
      <c r="I60" s="59">
        <v>3627.6367054252246</v>
      </c>
      <c r="J60" s="59">
        <v>3790.8803571693597</v>
      </c>
      <c r="K60" s="59">
        <v>3980.4243750278279</v>
      </c>
      <c r="L60" s="61">
        <v>4.7E-2</v>
      </c>
      <c r="M60" s="127">
        <v>2.8000000000000001E-2</v>
      </c>
    </row>
    <row r="61" spans="2:13" x14ac:dyDescent="0.25">
      <c r="B61" s="70" t="s">
        <v>62</v>
      </c>
      <c r="C61" s="83">
        <v>153894.37800000003</v>
      </c>
      <c r="D61" s="83">
        <v>118245.61900000001</v>
      </c>
      <c r="E61" s="83">
        <v>125413.31199999999</v>
      </c>
      <c r="F61" s="104">
        <v>132645.81875764829</v>
      </c>
      <c r="G61" s="105">
        <v>-4.8000000000000001E-2</v>
      </c>
      <c r="H61" s="105">
        <v>1</v>
      </c>
      <c r="I61" s="83">
        <v>129032.05475174246</v>
      </c>
      <c r="J61" s="83">
        <v>132419.74593557094</v>
      </c>
      <c r="K61" s="83">
        <v>135839.6513323494</v>
      </c>
      <c r="L61" s="105">
        <v>8.0000000000000002E-3</v>
      </c>
      <c r="M61" s="106">
        <v>1</v>
      </c>
    </row>
    <row r="62" spans="2:13" x14ac:dyDescent="0.25">
      <c r="B62" s="53" t="s">
        <v>63</v>
      </c>
      <c r="C62" s="59">
        <v>53724.476000000002</v>
      </c>
      <c r="D62" s="59">
        <v>35432.788</v>
      </c>
      <c r="E62" s="59">
        <v>56298.447</v>
      </c>
      <c r="F62" s="99">
        <v>59428.048999999999</v>
      </c>
      <c r="G62" s="61">
        <v>3.4000000000000002E-2</v>
      </c>
      <c r="H62" s="61">
        <v>0.38600000000000001</v>
      </c>
      <c r="I62" s="59">
        <v>62083.879000000001</v>
      </c>
      <c r="J62" s="59">
        <v>64575.027999999998</v>
      </c>
      <c r="K62" s="59">
        <v>66953.948000000004</v>
      </c>
      <c r="L62" s="61">
        <v>4.1000000000000002E-2</v>
      </c>
      <c r="M62" s="127">
        <v>0.47699999999999998</v>
      </c>
    </row>
    <row r="63" spans="2:13" x14ac:dyDescent="0.25">
      <c r="B63" s="132" t="s">
        <v>140</v>
      </c>
      <c r="C63" s="59">
        <v>81055.554999999993</v>
      </c>
      <c r="D63" s="59">
        <v>59482.141000000003</v>
      </c>
      <c r="E63" s="59">
        <v>46613.593999999997</v>
      </c>
      <c r="F63" s="99">
        <v>47025</v>
      </c>
      <c r="G63" s="61">
        <v>-0.16600000000000001</v>
      </c>
      <c r="H63" s="61">
        <v>0.439</v>
      </c>
      <c r="I63" s="59">
        <v>47025</v>
      </c>
      <c r="J63" s="59">
        <v>47025</v>
      </c>
      <c r="K63" s="59">
        <v>47025</v>
      </c>
      <c r="L63" s="61">
        <v>0</v>
      </c>
      <c r="M63" s="127">
        <v>0.35499999999999998</v>
      </c>
    </row>
    <row r="64" spans="2:13" x14ac:dyDescent="0.25">
      <c r="B64" s="132" t="s">
        <v>64</v>
      </c>
      <c r="C64" s="59">
        <v>1.2999999999999999E-2</v>
      </c>
      <c r="D64" s="59">
        <v>1.4E-2</v>
      </c>
      <c r="E64" s="59">
        <v>1.2999999999999999E-2</v>
      </c>
      <c r="F64" s="99">
        <v>0</v>
      </c>
      <c r="G64" s="61">
        <v>-1</v>
      </c>
      <c r="H64" s="61">
        <v>0</v>
      </c>
      <c r="I64" s="59">
        <v>0</v>
      </c>
      <c r="J64" s="59">
        <v>0</v>
      </c>
      <c r="K64" s="59">
        <v>0</v>
      </c>
      <c r="L64" s="61">
        <v>0</v>
      </c>
      <c r="M64" s="127">
        <v>0</v>
      </c>
    </row>
    <row r="65" spans="2:13" x14ac:dyDescent="0.25">
      <c r="B65" s="133" t="s">
        <v>65</v>
      </c>
      <c r="C65" s="59">
        <v>2.556</v>
      </c>
      <c r="D65" s="59">
        <v>3.4239999999999999</v>
      </c>
      <c r="E65" s="59">
        <v>4.9340000000000002</v>
      </c>
      <c r="F65" s="99">
        <v>0</v>
      </c>
      <c r="G65" s="61">
        <v>-1</v>
      </c>
      <c r="H65" s="61">
        <v>0</v>
      </c>
      <c r="I65" s="59">
        <v>0</v>
      </c>
      <c r="J65" s="59">
        <v>0</v>
      </c>
      <c r="K65" s="59">
        <v>0</v>
      </c>
      <c r="L65" s="61">
        <v>0</v>
      </c>
      <c r="M65" s="127">
        <v>0</v>
      </c>
    </row>
    <row r="66" spans="2:13" x14ac:dyDescent="0.25">
      <c r="B66" s="132" t="s">
        <v>66</v>
      </c>
      <c r="C66" s="59">
        <v>740.24199999999996</v>
      </c>
      <c r="D66" s="59">
        <v>1214.55</v>
      </c>
      <c r="E66" s="59">
        <v>762.15200000000004</v>
      </c>
      <c r="F66" s="99">
        <v>627.55317348192</v>
      </c>
      <c r="G66" s="61">
        <v>-5.3999999999999999E-2</v>
      </c>
      <c r="H66" s="61">
        <v>6.0000000000000001E-3</v>
      </c>
      <c r="I66" s="59">
        <v>655.79306628860638</v>
      </c>
      <c r="J66" s="59">
        <v>685.30375427159368</v>
      </c>
      <c r="K66" s="59">
        <v>719.56894198517341</v>
      </c>
      <c r="L66" s="61">
        <v>4.7E-2</v>
      </c>
      <c r="M66" s="127">
        <v>5.0000000000000001E-3</v>
      </c>
    </row>
    <row r="67" spans="2:13" x14ac:dyDescent="0.25">
      <c r="B67" s="133" t="s">
        <v>113</v>
      </c>
      <c r="C67" s="59">
        <v>18345.780999999999</v>
      </c>
      <c r="D67" s="59">
        <v>22091.217000000001</v>
      </c>
      <c r="E67" s="59">
        <v>21715.273000000001</v>
      </c>
      <c r="F67" s="99">
        <v>25532.681</v>
      </c>
      <c r="G67" s="61">
        <v>0.11600000000000001</v>
      </c>
      <c r="H67" s="61">
        <v>0.16800000000000001</v>
      </c>
      <c r="I67" s="59">
        <v>19233.382000000001</v>
      </c>
      <c r="J67" s="59">
        <v>20098.884190000001</v>
      </c>
      <c r="K67" s="59">
        <v>21103.828399500002</v>
      </c>
      <c r="L67" s="61">
        <v>-6.2E-2</v>
      </c>
      <c r="M67" s="127">
        <v>0.16200000000000001</v>
      </c>
    </row>
    <row r="68" spans="2:13" x14ac:dyDescent="0.25">
      <c r="B68" s="53" t="s">
        <v>67</v>
      </c>
      <c r="C68" s="59">
        <v>25.754999999999999</v>
      </c>
      <c r="D68" s="59">
        <v>21.484999999999999</v>
      </c>
      <c r="E68" s="59">
        <v>18.899000000000001</v>
      </c>
      <c r="F68" s="99">
        <v>32.536349899200005</v>
      </c>
      <c r="G68" s="61">
        <v>8.1000000000000003E-2</v>
      </c>
      <c r="H68" s="61">
        <v>0</v>
      </c>
      <c r="I68" s="59">
        <v>34.000485644664003</v>
      </c>
      <c r="J68" s="59">
        <v>35.530507498673884</v>
      </c>
      <c r="K68" s="59">
        <v>37.307032873607575</v>
      </c>
      <c r="L68" s="61">
        <v>4.7E-2</v>
      </c>
      <c r="M68" s="127">
        <v>0</v>
      </c>
    </row>
    <row r="69" spans="2:13" x14ac:dyDescent="0.25">
      <c r="B69" s="70" t="s">
        <v>68</v>
      </c>
      <c r="C69" s="83">
        <v>153894.378</v>
      </c>
      <c r="D69" s="83">
        <v>118245.61900000001</v>
      </c>
      <c r="E69" s="83">
        <v>125413.31200000001</v>
      </c>
      <c r="F69" s="104">
        <v>132645.81952338113</v>
      </c>
      <c r="G69" s="105">
        <v>-4.8000000000000001E-2</v>
      </c>
      <c r="H69" s="105">
        <v>1</v>
      </c>
      <c r="I69" s="83">
        <v>129032.05455193327</v>
      </c>
      <c r="J69" s="83">
        <v>132419.74645177028</v>
      </c>
      <c r="K69" s="83">
        <v>135839.65237435879</v>
      </c>
      <c r="L69" s="105">
        <v>8.0000000000000002E-3</v>
      </c>
      <c r="M69" s="106">
        <v>1</v>
      </c>
    </row>
    <row r="70" spans="2:13" x14ac:dyDescent="0.25">
      <c r="B70" s="134"/>
      <c r="C70" s="135"/>
      <c r="D70" s="135"/>
      <c r="E70" s="136"/>
      <c r="F70" s="136"/>
      <c r="G70" s="136"/>
      <c r="H70" s="136"/>
      <c r="I70" s="136"/>
      <c r="J70" s="136"/>
      <c r="K70" s="137"/>
      <c r="L70" s="137"/>
      <c r="M70" s="137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28"/>
  <sheetViews>
    <sheetView showGridLines="0" workbookViewId="0">
      <selection activeCell="M3" sqref="M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8" t="s">
        <v>69</v>
      </c>
    </row>
    <row r="2" spans="2:11" x14ac:dyDescent="0.25">
      <c r="B2" s="269" t="s">
        <v>141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39" t="s">
        <v>71</v>
      </c>
      <c r="C3" s="140" t="s">
        <v>72</v>
      </c>
      <c r="D3" s="141" t="s">
        <v>73</v>
      </c>
      <c r="E3" s="270" t="s">
        <v>74</v>
      </c>
      <c r="F3" s="271"/>
      <c r="G3" s="272"/>
      <c r="H3" s="142" t="s">
        <v>75</v>
      </c>
      <c r="I3" s="273" t="s">
        <v>76</v>
      </c>
      <c r="J3" s="274"/>
      <c r="K3" s="274"/>
    </row>
    <row r="4" spans="2:11" x14ac:dyDescent="0.25">
      <c r="B4" s="199"/>
      <c r="C4" s="199"/>
      <c r="D4" s="200"/>
      <c r="E4" s="201" t="s">
        <v>7</v>
      </c>
      <c r="F4" s="201" t="s">
        <v>8</v>
      </c>
      <c r="G4" s="201" t="s">
        <v>9</v>
      </c>
      <c r="H4" s="201" t="s">
        <v>10</v>
      </c>
      <c r="I4" s="201" t="s">
        <v>12</v>
      </c>
      <c r="J4" s="201" t="s">
        <v>13</v>
      </c>
      <c r="K4" s="202" t="s">
        <v>14</v>
      </c>
    </row>
    <row r="5" spans="2:11" ht="33.75" customHeight="1" x14ac:dyDescent="0.25">
      <c r="B5" s="203" t="s">
        <v>274</v>
      </c>
      <c r="C5" s="276" t="s">
        <v>136</v>
      </c>
      <c r="D5" s="276" t="s">
        <v>174</v>
      </c>
      <c r="E5" s="245" t="s">
        <v>276</v>
      </c>
      <c r="F5" s="245" t="s">
        <v>277</v>
      </c>
      <c r="G5" s="246">
        <v>0.94</v>
      </c>
      <c r="H5" s="246">
        <v>0.92</v>
      </c>
      <c r="I5" s="246">
        <v>0.92</v>
      </c>
      <c r="J5" s="246">
        <v>0.95</v>
      </c>
      <c r="K5" s="247">
        <v>0.97</v>
      </c>
    </row>
    <row r="6" spans="2:11" ht="56.25" x14ac:dyDescent="0.25">
      <c r="B6" s="239" t="s">
        <v>275</v>
      </c>
      <c r="C6" s="264"/>
      <c r="D6" s="264"/>
      <c r="E6" s="248" t="s">
        <v>182</v>
      </c>
      <c r="F6" s="248" t="s">
        <v>176</v>
      </c>
      <c r="G6" s="248" t="s">
        <v>278</v>
      </c>
      <c r="H6" s="248" t="s">
        <v>278</v>
      </c>
      <c r="I6" s="248" t="s">
        <v>278</v>
      </c>
      <c r="J6" s="248" t="s">
        <v>278</v>
      </c>
      <c r="K6" s="249" t="s">
        <v>278</v>
      </c>
    </row>
    <row r="7" spans="2:11" x14ac:dyDescent="0.25">
      <c r="B7" s="242"/>
      <c r="C7" s="264"/>
      <c r="D7" s="264"/>
      <c r="E7" s="248" t="s">
        <v>247</v>
      </c>
      <c r="F7" s="248" t="s">
        <v>177</v>
      </c>
      <c r="G7" s="248" t="s">
        <v>279</v>
      </c>
      <c r="H7" s="248" t="s">
        <v>181</v>
      </c>
      <c r="I7" s="248" t="s">
        <v>279</v>
      </c>
      <c r="J7" s="248" t="s">
        <v>279</v>
      </c>
      <c r="K7" s="249" t="s">
        <v>279</v>
      </c>
    </row>
    <row r="8" spans="2:11" x14ac:dyDescent="0.25">
      <c r="B8" s="242"/>
      <c r="C8" s="264"/>
      <c r="D8" s="264"/>
      <c r="E8" s="248" t="s">
        <v>248</v>
      </c>
      <c r="F8" s="248" t="s">
        <v>249</v>
      </c>
      <c r="G8" s="248" t="s">
        <v>177</v>
      </c>
      <c r="H8" s="248" t="s">
        <v>177</v>
      </c>
      <c r="I8" s="248" t="s">
        <v>177</v>
      </c>
      <c r="J8" s="248" t="s">
        <v>177</v>
      </c>
      <c r="K8" s="249" t="s">
        <v>177</v>
      </c>
    </row>
    <row r="9" spans="2:11" x14ac:dyDescent="0.25">
      <c r="B9" s="242"/>
      <c r="C9" s="264"/>
      <c r="D9" s="264"/>
      <c r="E9" s="248"/>
      <c r="F9" s="248" t="s">
        <v>250</v>
      </c>
      <c r="G9" s="248" t="s">
        <v>251</v>
      </c>
      <c r="H9" s="219"/>
      <c r="I9" s="219"/>
      <c r="J9" s="219"/>
      <c r="K9" s="243"/>
    </row>
    <row r="10" spans="2:11" x14ac:dyDescent="0.25">
      <c r="B10" s="242"/>
      <c r="C10" s="264"/>
      <c r="D10" s="264"/>
      <c r="E10" s="219"/>
      <c r="F10" s="248"/>
      <c r="G10" s="248" t="s">
        <v>252</v>
      </c>
      <c r="H10" s="219"/>
      <c r="I10" s="219"/>
      <c r="J10" s="219"/>
      <c r="K10" s="243"/>
    </row>
    <row r="11" spans="2:11" x14ac:dyDescent="0.25">
      <c r="B11" s="240"/>
      <c r="C11" s="264"/>
      <c r="D11" s="264"/>
      <c r="E11" s="218"/>
      <c r="F11" s="218"/>
      <c r="G11" s="223"/>
      <c r="H11" s="218"/>
      <c r="I11" s="218"/>
      <c r="J11" s="218"/>
      <c r="K11" s="241"/>
    </row>
    <row r="12" spans="2:11" ht="15" customHeight="1" x14ac:dyDescent="0.25">
      <c r="B12" s="262" t="s">
        <v>253</v>
      </c>
      <c r="C12" s="264" t="s">
        <v>136</v>
      </c>
      <c r="D12" s="264"/>
      <c r="E12" s="222">
        <v>0.92</v>
      </c>
      <c r="F12" s="222">
        <v>0.86</v>
      </c>
      <c r="G12" s="222">
        <v>0.93</v>
      </c>
      <c r="H12" s="222">
        <v>0.92</v>
      </c>
      <c r="I12" s="222">
        <v>0.92</v>
      </c>
      <c r="J12" s="222">
        <v>0.95</v>
      </c>
      <c r="K12" s="250">
        <v>0.97</v>
      </c>
    </row>
    <row r="13" spans="2:11" x14ac:dyDescent="0.25">
      <c r="B13" s="262"/>
      <c r="C13" s="264"/>
      <c r="D13" s="264"/>
      <c r="E13" s="248" t="s">
        <v>280</v>
      </c>
      <c r="F13" s="248" t="s">
        <v>187</v>
      </c>
      <c r="G13" s="248" t="s">
        <v>282</v>
      </c>
      <c r="H13" s="248" t="s">
        <v>187</v>
      </c>
      <c r="I13" s="248" t="s">
        <v>283</v>
      </c>
      <c r="J13" s="248" t="s">
        <v>283</v>
      </c>
      <c r="K13" s="249" t="s">
        <v>188</v>
      </c>
    </row>
    <row r="14" spans="2:11" x14ac:dyDescent="0.25">
      <c r="B14" s="262"/>
      <c r="C14" s="264"/>
      <c r="D14" s="264"/>
      <c r="E14" s="248" t="s">
        <v>281</v>
      </c>
      <c r="F14" s="248" t="s">
        <v>181</v>
      </c>
      <c r="G14" s="248" t="s">
        <v>181</v>
      </c>
      <c r="H14" s="248" t="s">
        <v>176</v>
      </c>
      <c r="I14" s="248" t="s">
        <v>176</v>
      </c>
      <c r="J14" s="248" t="s">
        <v>176</v>
      </c>
      <c r="K14" s="249" t="s">
        <v>176</v>
      </c>
    </row>
    <row r="15" spans="2:11" x14ac:dyDescent="0.25">
      <c r="B15" s="262"/>
      <c r="C15" s="264"/>
      <c r="D15" s="264"/>
      <c r="E15" s="248" t="s">
        <v>182</v>
      </c>
      <c r="F15" s="248" t="s">
        <v>182</v>
      </c>
      <c r="G15" s="248" t="s">
        <v>182</v>
      </c>
      <c r="H15" s="248" t="s">
        <v>177</v>
      </c>
      <c r="I15" s="248" t="s">
        <v>177</v>
      </c>
      <c r="J15" s="248" t="s">
        <v>177</v>
      </c>
      <c r="K15" s="249" t="s">
        <v>177</v>
      </c>
    </row>
    <row r="16" spans="2:11" x14ac:dyDescent="0.25">
      <c r="B16" s="262"/>
      <c r="C16" s="264"/>
      <c r="D16" s="264"/>
      <c r="E16" s="248" t="s">
        <v>254</v>
      </c>
      <c r="F16" s="248" t="s">
        <v>256</v>
      </c>
      <c r="G16" s="248" t="s">
        <v>258</v>
      </c>
      <c r="H16" s="248"/>
      <c r="I16" s="248"/>
      <c r="J16" s="248"/>
      <c r="K16" s="243"/>
    </row>
    <row r="17" spans="2:11" x14ac:dyDescent="0.25">
      <c r="B17" s="262"/>
      <c r="C17" s="264"/>
      <c r="D17" s="264"/>
      <c r="E17" s="248" t="s">
        <v>255</v>
      </c>
      <c r="F17" s="248" t="s">
        <v>257</v>
      </c>
      <c r="G17" s="248" t="s">
        <v>259</v>
      </c>
      <c r="H17" s="219"/>
      <c r="I17" s="219"/>
      <c r="J17" s="219"/>
      <c r="K17" s="243"/>
    </row>
    <row r="18" spans="2:11" x14ac:dyDescent="0.25">
      <c r="B18" s="262"/>
      <c r="C18" s="264"/>
      <c r="D18" s="264"/>
      <c r="E18" s="223"/>
      <c r="F18" s="223"/>
      <c r="G18" s="223"/>
      <c r="H18" s="218"/>
      <c r="I18" s="218"/>
      <c r="J18" s="218"/>
      <c r="K18" s="241"/>
    </row>
    <row r="19" spans="2:11" ht="33.75" x14ac:dyDescent="0.25">
      <c r="B19" s="239" t="s">
        <v>284</v>
      </c>
      <c r="C19" s="264" t="s">
        <v>136</v>
      </c>
      <c r="D19" s="264"/>
      <c r="E19" s="222">
        <v>0.95</v>
      </c>
      <c r="F19" s="222">
        <v>0.85</v>
      </c>
      <c r="G19" s="222">
        <v>0.97</v>
      </c>
      <c r="H19" s="222">
        <v>0.92</v>
      </c>
      <c r="I19" s="222">
        <v>0.92</v>
      </c>
      <c r="J19" s="222">
        <v>0.95</v>
      </c>
      <c r="K19" s="250">
        <v>1</v>
      </c>
    </row>
    <row r="20" spans="2:11" ht="33.75" x14ac:dyDescent="0.25">
      <c r="B20" s="244" t="s">
        <v>285</v>
      </c>
      <c r="C20" s="264"/>
      <c r="D20" s="264"/>
      <c r="E20" s="248" t="s">
        <v>180</v>
      </c>
      <c r="F20" s="248" t="s">
        <v>180</v>
      </c>
      <c r="G20" s="248" t="s">
        <v>288</v>
      </c>
      <c r="H20" s="248" t="s">
        <v>180</v>
      </c>
      <c r="I20" s="248" t="s">
        <v>187</v>
      </c>
      <c r="J20" s="248" t="s">
        <v>187</v>
      </c>
      <c r="K20" s="249" t="s">
        <v>187</v>
      </c>
    </row>
    <row r="21" spans="2:11" ht="33.75" x14ac:dyDescent="0.25">
      <c r="B21" s="244" t="s">
        <v>286</v>
      </c>
      <c r="C21" s="264"/>
      <c r="D21" s="264"/>
      <c r="E21" s="248" t="s">
        <v>176</v>
      </c>
      <c r="F21" s="248" t="s">
        <v>176</v>
      </c>
      <c r="G21" s="248" t="s">
        <v>181</v>
      </c>
      <c r="H21" s="248" t="s">
        <v>181</v>
      </c>
      <c r="I21" s="248" t="s">
        <v>181</v>
      </c>
      <c r="J21" s="248" t="s">
        <v>181</v>
      </c>
      <c r="K21" s="249" t="s">
        <v>181</v>
      </c>
    </row>
    <row r="22" spans="2:11" x14ac:dyDescent="0.25">
      <c r="B22" s="242"/>
      <c r="C22" s="264"/>
      <c r="D22" s="264"/>
      <c r="E22" s="248" t="s">
        <v>182</v>
      </c>
      <c r="F22" s="248" t="s">
        <v>287</v>
      </c>
      <c r="G22" s="248" t="s">
        <v>182</v>
      </c>
      <c r="H22" s="248" t="s">
        <v>177</v>
      </c>
      <c r="I22" s="248" t="s">
        <v>177</v>
      </c>
      <c r="J22" s="248" t="s">
        <v>177</v>
      </c>
      <c r="K22" s="249" t="s">
        <v>177</v>
      </c>
    </row>
    <row r="23" spans="2:11" x14ac:dyDescent="0.25">
      <c r="B23" s="242"/>
      <c r="C23" s="264"/>
      <c r="D23" s="264"/>
      <c r="E23" s="248" t="s">
        <v>260</v>
      </c>
      <c r="F23" s="248" t="s">
        <v>262</v>
      </c>
      <c r="G23" s="248" t="s">
        <v>264</v>
      </c>
      <c r="H23" s="219"/>
      <c r="I23" s="219"/>
      <c r="J23" s="219"/>
      <c r="K23" s="243"/>
    </row>
    <row r="24" spans="2:11" x14ac:dyDescent="0.25">
      <c r="B24" s="242"/>
      <c r="C24" s="264"/>
      <c r="D24" s="264"/>
      <c r="E24" s="248" t="s">
        <v>261</v>
      </c>
      <c r="F24" s="248" t="s">
        <v>263</v>
      </c>
      <c r="G24" s="248" t="s">
        <v>265</v>
      </c>
      <c r="H24" s="219"/>
      <c r="I24" s="219"/>
      <c r="J24" s="219"/>
      <c r="K24" s="243"/>
    </row>
    <row r="25" spans="2:11" x14ac:dyDescent="0.25">
      <c r="B25" s="240"/>
      <c r="C25" s="264"/>
      <c r="D25" s="264"/>
      <c r="E25" s="223"/>
      <c r="F25" s="223"/>
      <c r="G25" s="223"/>
      <c r="H25" s="218"/>
      <c r="I25" s="218"/>
      <c r="J25" s="218"/>
      <c r="K25" s="241"/>
    </row>
    <row r="26" spans="2:11" ht="33.75" x14ac:dyDescent="0.25">
      <c r="B26" s="239" t="s">
        <v>289</v>
      </c>
      <c r="C26" s="264" t="s">
        <v>137</v>
      </c>
      <c r="D26" s="264" t="s">
        <v>145</v>
      </c>
      <c r="E26" s="298" t="s">
        <v>273</v>
      </c>
      <c r="F26" s="298" t="s">
        <v>273</v>
      </c>
      <c r="G26" s="298" t="s">
        <v>273</v>
      </c>
      <c r="H26" s="298" t="s">
        <v>266</v>
      </c>
      <c r="I26" s="298" t="s">
        <v>267</v>
      </c>
      <c r="J26" s="298" t="s">
        <v>268</v>
      </c>
      <c r="K26" s="300" t="s">
        <v>269</v>
      </c>
    </row>
    <row r="27" spans="2:11" x14ac:dyDescent="0.25">
      <c r="B27" s="251" t="s">
        <v>290</v>
      </c>
      <c r="C27" s="265"/>
      <c r="D27" s="265"/>
      <c r="E27" s="299"/>
      <c r="F27" s="299"/>
      <c r="G27" s="299"/>
      <c r="H27" s="299"/>
      <c r="I27" s="299"/>
      <c r="J27" s="299"/>
      <c r="K27" s="301"/>
    </row>
    <row r="28" spans="2:11" x14ac:dyDescent="0.25">
      <c r="B28" s="198" t="s">
        <v>171</v>
      </c>
    </row>
  </sheetData>
  <mergeCells count="17">
    <mergeCell ref="B2:K2"/>
    <mergeCell ref="E3:G3"/>
    <mergeCell ref="I3:K3"/>
    <mergeCell ref="C5:C11"/>
    <mergeCell ref="D5:D25"/>
    <mergeCell ref="B12:B18"/>
    <mergeCell ref="C12:C18"/>
    <mergeCell ref="C19:C25"/>
    <mergeCell ref="H26:H27"/>
    <mergeCell ref="I26:I27"/>
    <mergeCell ref="J26:J27"/>
    <mergeCell ref="K26:K27"/>
    <mergeCell ref="C26:C27"/>
    <mergeCell ref="D26:D27"/>
    <mergeCell ref="E26:E27"/>
    <mergeCell ref="F26:F27"/>
    <mergeCell ref="G26:G27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8" t="s">
        <v>69</v>
      </c>
    </row>
    <row r="2" spans="2:21" x14ac:dyDescent="0.25">
      <c r="B2" s="253" t="s">
        <v>142</v>
      </c>
      <c r="C2" s="282"/>
      <c r="D2" s="282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3"/>
      <c r="C3" s="283" t="s">
        <v>78</v>
      </c>
      <c r="D3" s="284"/>
      <c r="E3" s="144" t="s">
        <v>79</v>
      </c>
      <c r="F3" s="285" t="s">
        <v>80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45"/>
      <c r="T3" s="286" t="s">
        <v>81</v>
      </c>
      <c r="U3" s="288" t="s">
        <v>82</v>
      </c>
    </row>
    <row r="4" spans="2:21" ht="54" x14ac:dyDescent="0.25">
      <c r="B4" s="146"/>
      <c r="C4" s="147" t="s">
        <v>83</v>
      </c>
      <c r="D4" s="148" t="s">
        <v>84</v>
      </c>
      <c r="E4" s="279" t="s">
        <v>85</v>
      </c>
      <c r="F4" s="280"/>
      <c r="G4" s="281"/>
      <c r="H4" s="279" t="s">
        <v>86</v>
      </c>
      <c r="I4" s="280"/>
      <c r="J4" s="281"/>
      <c r="K4" s="279" t="s">
        <v>87</v>
      </c>
      <c r="L4" s="280"/>
      <c r="M4" s="280"/>
      <c r="N4" s="280"/>
      <c r="O4" s="280"/>
      <c r="P4" s="280"/>
      <c r="Q4" s="280"/>
      <c r="R4" s="280"/>
      <c r="S4" s="281"/>
      <c r="T4" s="287"/>
      <c r="U4" s="289"/>
    </row>
    <row r="5" spans="2:21" x14ac:dyDescent="0.25">
      <c r="B5" s="149"/>
      <c r="C5" s="150"/>
      <c r="D5" s="151"/>
      <c r="E5" s="279" t="s">
        <v>9</v>
      </c>
      <c r="F5" s="280"/>
      <c r="G5" s="281"/>
      <c r="H5" s="279" t="s">
        <v>10</v>
      </c>
      <c r="I5" s="280"/>
      <c r="J5" s="281"/>
      <c r="K5" s="279" t="s">
        <v>12</v>
      </c>
      <c r="L5" s="280"/>
      <c r="M5" s="281"/>
      <c r="N5" s="279" t="s">
        <v>13</v>
      </c>
      <c r="O5" s="280"/>
      <c r="P5" s="281"/>
      <c r="Q5" s="279" t="s">
        <v>14</v>
      </c>
      <c r="R5" s="280"/>
      <c r="S5" s="281"/>
      <c r="T5" s="152" t="s">
        <v>15</v>
      </c>
      <c r="U5" s="153"/>
    </row>
    <row r="6" spans="2:21" ht="19.5" x14ac:dyDescent="0.25">
      <c r="B6" s="154" t="s">
        <v>143</v>
      </c>
      <c r="C6" s="155"/>
      <c r="D6" s="156"/>
      <c r="E6" s="157" t="s">
        <v>89</v>
      </c>
      <c r="F6" s="158" t="s">
        <v>90</v>
      </c>
      <c r="G6" s="159" t="s">
        <v>91</v>
      </c>
      <c r="H6" s="157" t="s">
        <v>89</v>
      </c>
      <c r="I6" s="158" t="s">
        <v>90</v>
      </c>
      <c r="J6" s="159" t="s">
        <v>91</v>
      </c>
      <c r="K6" s="157" t="s">
        <v>89</v>
      </c>
      <c r="L6" s="158" t="s">
        <v>90</v>
      </c>
      <c r="M6" s="159" t="s">
        <v>91</v>
      </c>
      <c r="N6" s="157" t="s">
        <v>89</v>
      </c>
      <c r="O6" s="158" t="s">
        <v>90</v>
      </c>
      <c r="P6" s="159" t="s">
        <v>91</v>
      </c>
      <c r="Q6" s="157" t="s">
        <v>89</v>
      </c>
      <c r="R6" s="158" t="s">
        <v>90</v>
      </c>
      <c r="S6" s="159" t="s">
        <v>91</v>
      </c>
      <c r="T6" s="160" t="s">
        <v>92</v>
      </c>
      <c r="U6" s="161"/>
    </row>
    <row r="7" spans="2:21" ht="18" x14ac:dyDescent="0.25">
      <c r="B7" s="162" t="s">
        <v>93</v>
      </c>
      <c r="C7" s="163">
        <v>3702.680000000059</v>
      </c>
      <c r="D7" s="164">
        <v>3702.680000000059</v>
      </c>
      <c r="E7" s="165">
        <v>3702.680000000059</v>
      </c>
      <c r="F7" s="166">
        <v>1507.7746287840691</v>
      </c>
      <c r="G7" s="167">
        <v>0.40721170308642529</v>
      </c>
      <c r="H7" s="165">
        <v>3440.3400000000579</v>
      </c>
      <c r="I7" s="166">
        <v>2075.1175720665051</v>
      </c>
      <c r="J7" s="167">
        <v>0.60317223648432139</v>
      </c>
      <c r="K7" s="165">
        <v>3440.3400000000579</v>
      </c>
      <c r="L7" s="166">
        <v>2138.8202285433058</v>
      </c>
      <c r="M7" s="167">
        <v>0.62168862046869489</v>
      </c>
      <c r="N7" s="165">
        <v>3440.3400000000579</v>
      </c>
      <c r="O7" s="166">
        <v>2233.998</v>
      </c>
      <c r="P7" s="167">
        <v>0.64935384293411769</v>
      </c>
      <c r="Q7" s="165">
        <v>3440.3400000000579</v>
      </c>
      <c r="R7" s="166">
        <v>2233.998</v>
      </c>
      <c r="S7" s="166">
        <v>0.64935384293411769</v>
      </c>
      <c r="T7" s="168">
        <v>0</v>
      </c>
      <c r="U7" s="168">
        <v>1</v>
      </c>
    </row>
    <row r="8" spans="2:21" x14ac:dyDescent="0.25">
      <c r="B8" s="169" t="s">
        <v>94</v>
      </c>
      <c r="C8" s="170">
        <v>2155.3200000000584</v>
      </c>
      <c r="D8" s="170">
        <v>2155.3200000000584</v>
      </c>
      <c r="E8" s="171">
        <v>2155.3200000000584</v>
      </c>
      <c r="F8" s="172">
        <v>509.5055501854078</v>
      </c>
      <c r="G8" s="173">
        <v>0.23639438699840118</v>
      </c>
      <c r="H8" s="171">
        <v>2030.5600000000561</v>
      </c>
      <c r="I8" s="172">
        <v>690.17806684055586</v>
      </c>
      <c r="J8" s="173">
        <v>0.33989543123105781</v>
      </c>
      <c r="K8" s="171">
        <v>2030.5600000000561</v>
      </c>
      <c r="L8" s="172">
        <v>705.35286855069808</v>
      </c>
      <c r="M8" s="173">
        <v>0.34736864143422436</v>
      </c>
      <c r="N8" s="171">
        <v>2030.5600000000561</v>
      </c>
      <c r="O8" s="172">
        <v>716.5751019658311</v>
      </c>
      <c r="P8" s="173">
        <v>0.35289531063638174</v>
      </c>
      <c r="Q8" s="174">
        <v>2030.5600000000561</v>
      </c>
      <c r="R8" s="172">
        <v>716.5751019658311</v>
      </c>
      <c r="S8" s="172">
        <v>0.35289531063638174</v>
      </c>
      <c r="T8" s="175">
        <v>0</v>
      </c>
      <c r="U8" s="176">
        <v>0.59022073399722763</v>
      </c>
    </row>
    <row r="9" spans="2:21" x14ac:dyDescent="0.25">
      <c r="B9" s="169" t="s">
        <v>95</v>
      </c>
      <c r="C9" s="177">
        <v>1312.5600000000009</v>
      </c>
      <c r="D9" s="177">
        <v>1312.5600000000009</v>
      </c>
      <c r="E9" s="178">
        <v>1312.5600000000009</v>
      </c>
      <c r="F9" s="179">
        <v>661.05733746400597</v>
      </c>
      <c r="G9" s="180">
        <v>0.50363970977631922</v>
      </c>
      <c r="H9" s="178">
        <v>1207.8100000000018</v>
      </c>
      <c r="I9" s="179">
        <v>1064.3550551286858</v>
      </c>
      <c r="J9" s="180">
        <v>0.88122722541515985</v>
      </c>
      <c r="K9" s="178">
        <v>1207.8100000000018</v>
      </c>
      <c r="L9" s="179">
        <v>1108.4676906653178</v>
      </c>
      <c r="M9" s="180">
        <v>0.91775005229739459</v>
      </c>
      <c r="N9" s="178">
        <v>1207.8100000000018</v>
      </c>
      <c r="O9" s="179">
        <v>1171.6838899448182</v>
      </c>
      <c r="P9" s="180">
        <v>0.97008957530142703</v>
      </c>
      <c r="Q9" s="181">
        <v>1207.8100000000018</v>
      </c>
      <c r="R9" s="179">
        <v>1171.6838899448182</v>
      </c>
      <c r="S9" s="179">
        <v>0.97008957530142703</v>
      </c>
      <c r="T9" s="182">
        <v>0</v>
      </c>
      <c r="U9" s="183">
        <v>0.35107285907787644</v>
      </c>
    </row>
    <row r="10" spans="2:21" x14ac:dyDescent="0.25">
      <c r="B10" s="169" t="s">
        <v>96</v>
      </c>
      <c r="C10" s="177">
        <v>191.46999999999974</v>
      </c>
      <c r="D10" s="177">
        <v>191.46999999999974</v>
      </c>
      <c r="E10" s="178">
        <v>191.46999999999974</v>
      </c>
      <c r="F10" s="179">
        <v>238.04749359952348</v>
      </c>
      <c r="G10" s="180">
        <v>1.2432626186845135</v>
      </c>
      <c r="H10" s="178">
        <v>164.81999999999971</v>
      </c>
      <c r="I10" s="179">
        <v>229.98753481886689</v>
      </c>
      <c r="J10" s="180">
        <v>1.395386086754443</v>
      </c>
      <c r="K10" s="178">
        <v>164.81999999999971</v>
      </c>
      <c r="L10" s="179">
        <v>229.76684498375749</v>
      </c>
      <c r="M10" s="180">
        <v>1.3940471119024263</v>
      </c>
      <c r="N10" s="178">
        <v>164.81999999999971</v>
      </c>
      <c r="O10" s="179">
        <v>244.01079806093509</v>
      </c>
      <c r="P10" s="180">
        <v>1.4804683779937842</v>
      </c>
      <c r="Q10" s="181">
        <v>164.81999999999971</v>
      </c>
      <c r="R10" s="179">
        <v>244.01079806093509</v>
      </c>
      <c r="S10" s="179">
        <v>1.4804683779937842</v>
      </c>
      <c r="T10" s="182">
        <v>0</v>
      </c>
      <c r="U10" s="183">
        <v>4.7908055599155008E-2</v>
      </c>
    </row>
    <row r="11" spans="2:21" x14ac:dyDescent="0.25">
      <c r="B11" s="184" t="s">
        <v>97</v>
      </c>
      <c r="C11" s="185">
        <v>43.33</v>
      </c>
      <c r="D11" s="185">
        <v>43.33</v>
      </c>
      <c r="E11" s="186">
        <v>43.33</v>
      </c>
      <c r="F11" s="187">
        <v>99.164247535131736</v>
      </c>
      <c r="G11" s="188">
        <v>2.28858175709974</v>
      </c>
      <c r="H11" s="186">
        <v>37.15</v>
      </c>
      <c r="I11" s="187">
        <v>90.59691527839675</v>
      </c>
      <c r="J11" s="188">
        <v>2.4386787423525371</v>
      </c>
      <c r="K11" s="186">
        <v>37.15</v>
      </c>
      <c r="L11" s="187">
        <v>95.232824343532485</v>
      </c>
      <c r="M11" s="188">
        <v>2.5634676808487882</v>
      </c>
      <c r="N11" s="186">
        <v>37.15</v>
      </c>
      <c r="O11" s="187">
        <v>101.72821002841548</v>
      </c>
      <c r="P11" s="188">
        <v>2.7383098257985323</v>
      </c>
      <c r="Q11" s="189">
        <v>37.15</v>
      </c>
      <c r="R11" s="187">
        <v>101.72821002841548</v>
      </c>
      <c r="S11" s="187">
        <v>2.7383098257985323</v>
      </c>
      <c r="T11" s="190">
        <v>0</v>
      </c>
      <c r="U11" s="191">
        <v>1.0798351325740878E-2</v>
      </c>
    </row>
    <row r="12" spans="2:21" x14ac:dyDescent="0.25">
      <c r="B12" s="192" t="s">
        <v>99</v>
      </c>
      <c r="C12" s="193"/>
      <c r="D12" s="193"/>
      <c r="E12" s="193"/>
      <c r="F12" s="193"/>
      <c r="G12" s="193"/>
      <c r="H12" s="193"/>
      <c r="I12" s="194"/>
      <c r="J12" s="194"/>
      <c r="K12" s="193"/>
      <c r="L12" s="194"/>
      <c r="M12" s="194"/>
      <c r="N12" s="193"/>
      <c r="O12" s="194"/>
      <c r="P12" s="194"/>
      <c r="Q12" s="193"/>
      <c r="R12" s="194"/>
      <c r="S12" s="194"/>
      <c r="T12" s="195"/>
      <c r="U12" s="195"/>
    </row>
    <row r="13" spans="2:21" x14ac:dyDescent="0.2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001FC9-4292-48EF-ACF7-5C14BAAA7E84}"/>
</file>

<file path=customXml/itemProps2.xml><?xml version="1.0" encoding="utf-8"?>
<ds:datastoreItem xmlns:ds="http://schemas.openxmlformats.org/officeDocument/2006/customXml" ds:itemID="{582849E0-4D7E-4EBB-9D9C-2B29FDD535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CCMAFinancial</vt:lpstr>
      <vt:lpstr>CCMAPerfom</vt:lpstr>
      <vt:lpstr>CCMAPersonnel</vt:lpstr>
      <vt:lpstr>CompFundFinancial</vt:lpstr>
      <vt:lpstr>CompFundPerfom</vt:lpstr>
      <vt:lpstr>CompFundPersonnel</vt:lpstr>
      <vt:lpstr>NEDLACFinancial</vt:lpstr>
      <vt:lpstr>NEDLACPerfom</vt:lpstr>
      <vt:lpstr>NEDLACPersonnel</vt:lpstr>
      <vt:lpstr>ProductivitySAFinancial</vt:lpstr>
      <vt:lpstr>ProductivitySAPerfom</vt:lpstr>
      <vt:lpstr>ProductivitySAPersonnel</vt:lpstr>
      <vt:lpstr>UIFFinancial</vt:lpstr>
      <vt:lpstr>UIFPerfom</vt:lpstr>
      <vt:lpstr>UIFPersonnel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2023-02-20T09:25:35Z</dcterms:created>
  <dcterms:modified xsi:type="dcterms:W3CDTF">2023-02-21T09:45:05Z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2023-02-21T07:27:16Z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00221d55-3809-4d30-adfe-8a40081710cb</vt:lpwstr>
  </property>
  <property fmtid="{D5CDD505-2E9C-101B-9397-08002B2CF9AE}" pid="8" name="MSIP_Label_93c4247e-447d-4732-af29-2e529a4288f1_ContentBits">
    <vt:lpwstr>0</vt:lpwstr>
  </property>
</Properties>
</file>